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94" documentId="13_ncr:1_{42D7A37E-7579-4501-A7ED-B01472868D9A}" xr6:coauthVersionLast="41" xr6:coauthVersionMax="47" xr10:uidLastSave="{9341B1E4-E4BC-4277-99A7-80A8301A9A7B}"/>
  <bookViews>
    <workbookView xWindow="-120" yWindow="-120" windowWidth="20730" windowHeight="11160" tabRatio="730" firstSheet="1" activeTab="4" xr2:uid="{F5961123-A073-4FD2-BBD6-EE7FE15B6671}"/>
  </bookViews>
  <sheets>
    <sheet name="Hoja1" sheetId="9" state="hidden" r:id="rId1"/>
    <sheet name="CCD PERIODO 6" sheetId="8" r:id="rId2"/>
    <sheet name="SALA DE CONSEJO PLENO" sheetId="1" r:id="rId3"/>
    <sheet name="SALA CONTENCIOSO ADTVO" sheetId="7" r:id="rId4"/>
    <sheet name="SALA NEGOCIOS GENERALES" sheetId="2" r:id="rId5"/>
  </sheets>
  <definedNames>
    <definedName name="_xlnm._FilterDatabase" localSheetId="1" hidden="1">'CCD PERIODO 6'!$A$7:$J$26</definedName>
    <definedName name="_xlnm._FilterDatabase" localSheetId="0" hidden="1">Hoja1!$A$25:$C$32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2" l="1"/>
  <c r="C11" i="2"/>
  <c r="C12" i="2" s="1"/>
  <c r="C10" i="2"/>
  <c r="C22" i="7"/>
  <c r="C23" i="7" s="1"/>
  <c r="C21" i="7"/>
  <c r="C20" i="7"/>
  <c r="C14" i="7"/>
  <c r="C16" i="7" s="1"/>
  <c r="C15" i="7"/>
  <c r="C17" i="7" s="1"/>
  <c r="C18" i="7" s="1"/>
  <c r="C19" i="7" s="1"/>
  <c r="C11" i="7"/>
  <c r="C13" i="7"/>
  <c r="C12" i="7"/>
  <c r="C10" i="7"/>
  <c r="C14" i="1"/>
  <c r="C13" i="1"/>
  <c r="C10" i="1"/>
  <c r="C11" i="1" s="1"/>
  <c r="C12" i="1" s="1"/>
  <c r="B32" i="9" l="1"/>
  <c r="F32" i="9" s="1"/>
  <c r="B31" i="9"/>
  <c r="F31" i="9" s="1"/>
  <c r="F26" i="8"/>
  <c r="F25" i="8"/>
  <c r="F24" i="8"/>
  <c r="F23" i="8"/>
  <c r="F22" i="8"/>
  <c r="F21" i="8"/>
  <c r="F20" i="8"/>
  <c r="F19" i="8"/>
  <c r="F18" i="8"/>
  <c r="F16" i="8"/>
  <c r="F13" i="8"/>
  <c r="F15" i="8"/>
  <c r="F14" i="8"/>
  <c r="F12" i="8"/>
  <c r="F17" i="8"/>
  <c r="F11" i="8"/>
  <c r="F10" i="8"/>
  <c r="F9" i="8"/>
  <c r="F8" i="8"/>
  <c r="B30" i="9"/>
  <c r="F30" i="9" s="1"/>
  <c r="B29" i="9"/>
  <c r="F29" i="9" s="1"/>
  <c r="B28" i="9"/>
  <c r="F28" i="9" s="1"/>
  <c r="B27" i="9"/>
  <c r="F27" i="9" s="1"/>
  <c r="B26" i="9"/>
  <c r="F26" i="9" s="1"/>
  <c r="D11" i="1" l="1"/>
  <c r="H8" i="8"/>
  <c r="D12" i="1"/>
  <c r="H9" i="8"/>
  <c r="D16" i="7"/>
  <c r="H17" i="8"/>
  <c r="D17" i="7"/>
  <c r="H18" i="8"/>
  <c r="D12" i="2"/>
  <c r="D18" i="7"/>
  <c r="H25" i="8"/>
  <c r="H19" i="8"/>
  <c r="D19" i="7"/>
  <c r="H20" i="8"/>
  <c r="D23" i="7"/>
  <c r="H23" i="8"/>
</calcChain>
</file>

<file path=xl/sharedStrings.xml><?xml version="1.0" encoding="utf-8"?>
<sst xmlns="http://schemas.openxmlformats.org/spreadsheetml/2006/main" count="317" uniqueCount="101">
  <si>
    <t>C</t>
  </si>
  <si>
    <t>CÓDIGO</t>
  </si>
  <si>
    <t>ACTAS</t>
  </si>
  <si>
    <t>CONSULTAS</t>
  </si>
  <si>
    <t>DEMANDAS DE INDEMNIZACIÓN</t>
  </si>
  <si>
    <t>DICTÁMENES SOBRE CONTRATOS</t>
  </si>
  <si>
    <t>EMPRÉSTITOS Y EXPROPIACIONES</t>
  </si>
  <si>
    <t>JUICIOS DE EXONERACIONES</t>
  </si>
  <si>
    <t>JUICIOS DE NULIDAD</t>
  </si>
  <si>
    <t>JUICIOS DE REVISIÓN SOBRE PENSIONES Y RECOMPENSAS</t>
  </si>
  <si>
    <t>NOMBRAMIENTO DE MAGISTRADOS</t>
  </si>
  <si>
    <t>PROCESOS DE EXTINCIÓN DE LA CONDICIÓN RESOLUTORIA DE BALDÍOS NACIONALES</t>
  </si>
  <si>
    <t>QUEJAS</t>
  </si>
  <si>
    <t>RECURSOS</t>
  </si>
  <si>
    <t>REPARTOS</t>
  </si>
  <si>
    <t xml:space="preserve">SUBSERIE </t>
  </si>
  <si>
    <t>ACTAS DE SALA PLENA</t>
  </si>
  <si>
    <t>.</t>
  </si>
  <si>
    <t>ACTAS DE REUNIÓN</t>
  </si>
  <si>
    <t>JUICIOS DE NULIDAD CONTRA CARTAS DE NATURALEZA</t>
  </si>
  <si>
    <t>JUICIOS DE NULIDAD CONTRA ACTOS ADMINISTRATIVOS</t>
  </si>
  <si>
    <t>JUICIOS DE NULIDAD ELECTORAL</t>
  </si>
  <si>
    <t>JUICIOS DE NULIDAD Y RESTABLECIMIENTO DEL DERECHO</t>
  </si>
  <si>
    <t>RECURSOS DE HECHOS</t>
  </si>
  <si>
    <t>SEXTO PERIODO INSTITUCIONAL:  (Junio 19 de 1945 - Enero 21 de 1958)</t>
  </si>
  <si>
    <t>CUADRO DE CLASIFICACIÓN DOCUMENTAL - TVD</t>
  </si>
  <si>
    <t xml:space="preserve">FONDO DOCUMENTAL CONSEJO DE ESTADO  </t>
  </si>
  <si>
    <t>No.</t>
  </si>
  <si>
    <t>SECCIÓN</t>
  </si>
  <si>
    <t>SUBSECCIÓN</t>
  </si>
  <si>
    <t>SERIE</t>
  </si>
  <si>
    <t>NORMA APLICABLE</t>
  </si>
  <si>
    <t>CONSEJO DE ESTADO</t>
  </si>
  <si>
    <t>SALA DE CONSEJO PLENO</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</si>
  <si>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</si>
  <si>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Decreto 4120 de 1949. por el cual se dictan las normas orgánicas del Consejo de Estado, en desarrollo del artículo 137 de la Constitución Nacional. Artículo noveno. Son funciones del Consejo Pleno 4º. Elegir Magistrados de los Tribunales Administrativos y declarar las vacantes a que haya lugar en los casos previstos en el artículo 41 del Código Contencioso
Administrativo;</t>
  </si>
  <si>
    <t xml:space="preserve">Constitución Política de Colombia 1886. Artículo 141.- Son atribuciones del Consejo de Estado: 1. Actuar como Cuerpo Supremo consultivo del Gobierno, en asuntos de administración, debiendo ser necesariamente oído en todos aquellos que determinen la Constitución y las leyes. </t>
  </si>
  <si>
    <t xml:space="preserve">SALA DE LO CONTENCIOSO ADMINISTRATIVO </t>
  </si>
  <si>
    <t xml:space="preserve">
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</si>
  <si>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Ley 167 de 1941. Sobre organización de la jurisdicción Contencioso-administrativa. ARTICULO 34. Conoce privativamente y en una sola instancia el Consejo de Estado de los siguientes negocios: 2. De las indemnizaciones a cargo del Estado por causa de trabajos públicos nacionales;</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</si>
  <si>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</si>
  <si>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Ley 167 de 1941. Sobre organización de la jurisdicción Contencioso-administrativa. ARTICULO 34. Conoce privativamente y en una sola instancia el Consejo de Estado de los siguientes negocios: 1. De las contenciones sobre suministros, empréstitos y expropiaciones en tiempo de guerra.</t>
  </si>
  <si>
    <t>Ley 167 de 1941. Sobre organización de la jurisdicción Contencioso-administrativa. ARTICULO 34. Conoce privativamente y en una sola instancia el Consejo de Estado de los siguientes negocios: 10. De los recursos contenciosos administrativos contra los decretos, resoluciones y otros actos del Gobierno, de los Ministros o de cualquiera autoridad funcionario o persona administrativa del orden Nacional, que pongan fin a una actuación administrativa y que no estén expresamente atribuidos a una jurisdicción distinta;</t>
  </si>
  <si>
    <t>Ley 167 de 1941. Sobre organización de la jurisdicción Contencioso-administrativa. ARTICULO 34. Conoce privativamente y en una sola instancia el Consejo de Estado de los siguientes negocios: 8. De los juicios de revisión de las cartas de naturaleza;</t>
  </si>
  <si>
    <t>Ley 7 de 1932 Por la cual se dictan algunas disposiciones electorales de Artículo 14. Las corporaciones escrutadoras no pueden entrar en la, apreciación de cuestiones de derecho, las cuales corresponden, privativamente a los Tribunales Seccionales de lo Contencioso Administrativo y al Consejo de Estado. En consecuencia, aquellas sólo pueden declarar nulidades referentes a exceso en lis-votaciones, en relación con el número de su fragantes hábiles para la respectiva elección; a alteraciones manifiestas, en que aparezca ostensiblemente que los registros han sufrido modificaciones sustanciales en lo escrito, después de firmados por la corporación que los expidió; a errores aritméticos, y la registros que evidente e indebidamente aparezcan como apócrifos o falsos.</t>
  </si>
  <si>
    <t>Ley 167 de 1941. Sobre organización de la jurisdicción Contencioso-administrativa. ARTICULO 34. Conoce privativamente y en una sola instancia el Consejo de Estado de los siguientes negocios: 7. De la decisión sobre extinción de la condición resolutoria de los baldíos nacionales, conforme al artículo 7 de la Ley 52 de 1931;</t>
  </si>
  <si>
    <t>SALA DE NEGOCIOS GENERALES</t>
  </si>
  <si>
    <t>Decreto 4120 de 1949. Artículo décimo. Son atribuciones de la Sala de Negocios Generales: 1º Las señaladas al Consejo en los ordinales 1º y 2º del artículo 141 de la Constitución.</t>
  </si>
  <si>
    <t xml:space="preserve">SALA DE NEGOCIOS GENERALES </t>
  </si>
  <si>
    <t>Decreto 4120 de 1949. Artículo décimo. Son atribuciones de la Sala de Negocios Generales: 3º Resolver las apelaciones y consultas en lo referente a pensiones o recompensas, de acuerdo con lo previsto en el Capítulo XVIII del Código Contencioso Administrativo y los recursos que se interpongan en los juicios seguidos en primera instancia ante los Tribunales Administrativos, según el último inciso del artículo 4º de la Ley 67 de 1943</t>
  </si>
  <si>
    <t>ENTIDAD PRODUCTORA:</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</si>
  <si>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</si>
  <si>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</si>
  <si>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</si>
  <si>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</si>
  <si>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</si>
  <si>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</si>
  <si>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</si>
  <si>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</si>
  <si>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</si>
  <si>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</si>
  <si>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</si>
  <si>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</si>
  <si>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</si>
  <si>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</si>
  <si>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Actas de Sala Plena</t>
  </si>
  <si>
    <t>X</t>
  </si>
  <si>
    <t>Las actas de Sala son reflejo de las decisiones tomadas por la corporación en ejercicio de su misión, son fuente de investigación histórica.
Los documentos deben conservarse en su soporte original.</t>
  </si>
  <si>
    <t>Actas de Reunión</t>
  </si>
  <si>
    <t>Las actas son reflejo de las decisiones tomadas por la corporación en ejercicio de su misión, son fuente de investigación histórica.
Los documentos deben conservarse en su soporte original.</t>
  </si>
  <si>
    <t>Los documentos evidencian el cumplimiento de las funciones del Consejo de Estado para la elección de Magistrados, por su poco volumen para este periodo se sugiere conservación total.</t>
  </si>
  <si>
    <t>Los documentos evidencian la inconformidad de los ciudadanos con los Funcionarios del Consejo de Estado, teniendo en cuenta que se presentan solo 2 registros para este periodo, por su valor cultural se sugiere conservación total.</t>
  </si>
  <si>
    <t>CONVENCIONES</t>
  </si>
  <si>
    <t>SALA DE LO CONTENCIOSO ADMINISTRATIVO</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</si>
  <si>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</si>
  <si>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Documentos que evidencian el ejercicio de funciones misionales del Consejo de Estado.
Los documentos se conservan en su soporte original por su valor histórico, científico y cultural.</t>
  </si>
  <si>
    <t>Los dictámenes emitidos por el Consejo de Estado son evidencia del cumplimiento de su misión "como órgano consultivo del gobierno", además de ser fuente de información para investigación histórica, científica y cultura.
Los documentos deben conservarse en su soporte original.</t>
  </si>
  <si>
    <t>Documentos que evidencian el ejercicio de funciones misionales del Consejo de Estado como Tribunal Supremo contencioso y administrativo.
Los documentos se conservan en su soporte original por su valor histórico, científico y cultural.</t>
  </si>
  <si>
    <t>Juicios de Nulidad Contra Cartas de Naturaleza</t>
  </si>
  <si>
    <t>Juicios de Nulidad Contra Actos Administrativos</t>
  </si>
  <si>
    <t>Juicios de Nulidad Electoral</t>
  </si>
  <si>
    <t>Juicios de Nulidad y Restablecimiento del Derecho</t>
  </si>
  <si>
    <t>Contiene la compilación de los repartimientos hechos por la sala de lo  contencioso administrativo en el Año de 1956, el expediente permite evidencia como se realizaban los repartos en el periodo, se sugiere conservación total.</t>
  </si>
  <si>
    <t>Recursos de Hechos</t>
  </si>
  <si>
    <t>Documentos que evidencian el ejercicio de funciones misionales del Consejo de Estado como Supremo Tribunal Contencioso -Administrativo.
Los documentos se conservan en su soporte original por su valor histórico, científico y cultural.</t>
  </si>
  <si>
    <t>SALA NEGOCIOS GENERALES</t>
  </si>
  <si>
    <t>Documentos que evidencian el ejercicio de funciones misionales del Consejo de Estado como Tribunal Supremo contencioso y administrativo. 
Pese a sus valores históricos, culturales y científicos, y debido al alto volumen que representan en el archivo de la entidad, 5.366 registros, ya que es un proceso normalizado, se sugiere una selección cuantitativa del 10% que contemple las diferentes causales que originan las solicitudes.</t>
  </si>
  <si>
    <t>TABLA DE VALORACIÓN DOCUMENTAL</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</si>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</sst>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sz val="10"/>
      <color indexed="8"/>
      <name val="Arial"/>
      <family val="2"/>
    </font>
    <font>
      <b/>
      <sz val="10"/>
      <color indexed="8"/>
      <name val="Arial"/>
      <family val="2"/>
    </font>
    <font>
      <b/>
      <sz val="8"/>
      <color theme="1"/>
      <name val="Calibri"/>
      <family val="2"/>
    </font>
    <font>
      <b/>
      <sz val="11"/>
      <color theme="1"/>
      <name val="Arial"/>
      <family val="2"/>
    </font>
    <font>
      <sz val="11"/>
      <color theme="1"/>
      <name val="Calibri"/>
      <family val="2"/>
    </font>
    <font>
      <b/>
      <sz val="11"/>
      <color theme="1"/>
      <name val="Calibri"/>
      <family val="2"/>
    </font>
    <font>
      <sz val="11"/>
      <color indexed="8"/>
      <name val="Arial"/>
      <family val="2"/>
    </font>
    <font>
      <b/>
      <sz val="10"/>
      <color rgb="FF000000"/>
      <name val="Arial"/>
      <family val="2"/>
    </font>
    <font>
      <sz val="11"/>
      <color rgb="FF000000"/>
      <name val="Arial"/>
      <family val="2"/>
    </font>
    <font>
      <b/>
      <sz val="11"/>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
      <patternFill patternType="solid">
        <fgColor rgb="FFC5C2C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1" fillId="0" borderId="0"/>
    <xf numFmtId="0" fontId="12" fillId="0" borderId="0"/>
  </cellStyleXfs>
  <cellXfs count="106">
    <xf numFmtId="0" fontId="0" fillId="0" borderId="0" xfId="0"/>
    <xf numFmtId="0" fontId="4" fillId="0" borderId="0" xfId="0" applyFont="1" applyAlignment="1">
      <alignment horizontal="left" vertical="center" indent="1"/>
    </xf>
    <xf numFmtId="0" fontId="4" fillId="3"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9" fillId="0" borderId="0" xfId="0" applyFont="1" applyAlignment="1">
      <alignment vertical="center"/>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4" fillId="3" borderId="11" xfId="0" applyFont="1" applyFill="1" applyBorder="1" applyAlignment="1">
      <alignment horizontal="justify" vertical="center" wrapText="1"/>
    </xf>
    <xf numFmtId="0" fontId="8" fillId="4" borderId="11" xfId="0" applyFont="1" applyFill="1" applyBorder="1" applyAlignment="1">
      <alignment horizontal="left" vertical="center" wrapText="1"/>
    </xf>
    <xf numFmtId="0" fontId="8" fillId="4" borderId="11" xfId="0" applyFont="1" applyFill="1" applyBorder="1" applyAlignment="1">
      <alignment vertical="center" wrapText="1"/>
    </xf>
    <xf numFmtId="0" fontId="14" fillId="4" borderId="11" xfId="2" applyFont="1" applyFill="1" applyBorder="1" applyAlignment="1">
      <alignment vertical="center" wrapText="1"/>
    </xf>
    <xf numFmtId="0" fontId="13" fillId="0" borderId="11" xfId="2" applyFont="1" applyBorder="1" applyAlignment="1">
      <alignment horizontal="center" vertical="center" wrapText="1"/>
    </xf>
    <xf numFmtId="0" fontId="8" fillId="0" borderId="11" xfId="0" applyFont="1" applyBorder="1" applyAlignment="1">
      <alignment horizontal="left" vertical="center" wrapText="1"/>
    </xf>
    <xf numFmtId="0" fontId="8" fillId="4" borderId="0" xfId="0" applyFont="1" applyFill="1" applyAlignment="1">
      <alignment vertical="center" wrapText="1"/>
    </xf>
    <xf numFmtId="0" fontId="14" fillId="4" borderId="0" xfId="2" applyFont="1" applyFill="1" applyAlignment="1">
      <alignment vertical="center" wrapText="1"/>
    </xf>
    <xf numFmtId="0" fontId="19" fillId="4" borderId="11" xfId="2" applyFont="1" applyFill="1" applyBorder="1" applyAlignment="1">
      <alignment horizontal="left" vertical="center" wrapText="1"/>
    </xf>
    <xf numFmtId="0" fontId="20" fillId="6" borderId="11" xfId="0" applyFont="1" applyFill="1" applyBorder="1" applyAlignment="1">
      <alignment horizontal="center" vertical="center" wrapText="1"/>
    </xf>
    <xf numFmtId="0" fontId="21" fillId="0" borderId="11" xfId="0" applyFont="1" applyBorder="1" applyAlignment="1">
      <alignment vertical="center"/>
    </xf>
    <xf numFmtId="0" fontId="21" fillId="3" borderId="11" xfId="0" applyFont="1" applyFill="1" applyBorder="1" applyAlignment="1">
      <alignment vertical="center" wrapText="1"/>
    </xf>
    <xf numFmtId="0" fontId="21" fillId="3" borderId="11" xfId="0" applyFont="1" applyFill="1" applyBorder="1" applyAlignment="1">
      <alignment horizontal="center" vertical="center" wrapText="1"/>
    </xf>
    <xf numFmtId="0" fontId="17" fillId="0" borderId="11" xfId="0" applyFont="1" applyBorder="1"/>
    <xf numFmtId="0" fontId="21" fillId="3" borderId="28" xfId="0" applyFont="1" applyFill="1" applyBorder="1" applyAlignment="1">
      <alignment vertical="center" wrapText="1"/>
    </xf>
    <xf numFmtId="0" fontId="1" fillId="0" borderId="11" xfId="0" applyFont="1" applyBorder="1" applyAlignment="1">
      <alignment horizontal="center" vertical="center"/>
    </xf>
    <xf numFmtId="0" fontId="0" fillId="0" borderId="0" xfId="0" applyAlignment="1">
      <alignment vertical="center"/>
    </xf>
    <xf numFmtId="0" fontId="18"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0" fillId="0" borderId="0" xfId="0" applyAlignment="1">
      <alignment horizontal="center"/>
    </xf>
    <xf numFmtId="0" fontId="0" fillId="0" borderId="11" xfId="0" applyBorder="1" applyAlignment="1">
      <alignment horizontal="center" vertical="center"/>
    </xf>
    <xf numFmtId="0" fontId="0" fillId="0" borderId="11" xfId="0" applyBorder="1" applyAlignment="1">
      <alignment horizontal="left" vertical="center"/>
    </xf>
    <xf numFmtId="0" fontId="0" fillId="3" borderId="11" xfId="0" applyFill="1" applyBorder="1" applyAlignment="1">
      <alignment horizontal="justify" vertical="center" wrapText="1"/>
    </xf>
    <xf numFmtId="0" fontId="0" fillId="4" borderId="11" xfId="0" applyFill="1" applyBorder="1" applyAlignment="1">
      <alignment horizontal="left" vertical="center" wrapText="1"/>
    </xf>
    <xf numFmtId="0" fontId="0" fillId="4" borderId="11" xfId="2" applyFont="1" applyFill="1" applyBorder="1" applyAlignment="1">
      <alignment horizontal="left" vertical="center" wrapText="1"/>
    </xf>
    <xf numFmtId="0" fontId="0" fillId="4" borderId="11" xfId="0" applyFill="1" applyBorder="1" applyAlignment="1">
      <alignment horizontal="center" vertical="center" wrapText="1"/>
    </xf>
    <xf numFmtId="0" fontId="0" fillId="3" borderId="11" xfId="0" applyFill="1" applyBorder="1" applyAlignment="1">
      <alignment horizontal="justify" vertical="center"/>
    </xf>
    <xf numFmtId="0" fontId="0" fillId="0" borderId="11" xfId="0" applyBorder="1" applyAlignment="1">
      <alignment horizontal="justify" vertical="center"/>
    </xf>
    <xf numFmtId="0" fontId="0" fillId="0" borderId="0" xfId="0" applyAlignment="1">
      <alignment horizontal="left"/>
    </xf>
    <xf numFmtId="0" fontId="21" fillId="3" borderId="11" xfId="0" applyFont="1" applyFill="1" applyBorder="1" applyAlignment="1">
      <alignment horizontal="left" vertical="center" wrapText="1"/>
    </xf>
    <xf numFmtId="0" fontId="7" fillId="2" borderId="2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3" borderId="11" xfId="0" applyFill="1" applyBorder="1" applyAlignment="1">
      <alignment horizontal="center" vertical="center" wrapText="1"/>
    </xf>
    <xf numFmtId="0" fontId="16" fillId="3" borderId="11" xfId="0" applyFont="1" applyFill="1" applyBorder="1" applyAlignment="1">
      <alignment horizontal="center" vertical="center" wrapText="1"/>
    </xf>
    <xf numFmtId="0" fontId="16" fillId="4" borderId="11" xfId="0" applyFont="1" applyFill="1" applyBorder="1" applyAlignment="1">
      <alignment vertical="center" wrapText="1"/>
    </xf>
    <xf numFmtId="0" fontId="22" fillId="4" borderId="11" xfId="2" applyFont="1" applyFill="1" applyBorder="1" applyAlignment="1">
      <alignment vertical="center" wrapText="1"/>
    </xf>
    <xf numFmtId="0" fontId="6" fillId="2" borderId="9" xfId="0" applyFont="1" applyFill="1" applyBorder="1" applyAlignment="1">
      <alignment horizontal="center" vertical="center" wrapText="1"/>
    </xf>
    <xf numFmtId="0" fontId="10" fillId="0" borderId="11" xfId="0" applyFont="1" applyBorder="1" applyAlignment="1">
      <alignment horizontal="left" vertical="center" wrapText="1"/>
    </xf>
    <xf numFmtId="0" fontId="15" fillId="0" borderId="1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1" applyFont="1" applyBorder="1" applyAlignment="1">
      <alignment horizontal="center" vertical="center" wrapText="1"/>
    </xf>
    <xf numFmtId="0" fontId="16" fillId="0" borderId="24" xfId="1" applyFont="1" applyBorder="1" applyAlignment="1">
      <alignment horizontal="center" vertical="center" wrapText="1"/>
    </xf>
    <xf numFmtId="0" fontId="16" fillId="0" borderId="25" xfId="1"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1" xfId="0" applyFont="1" applyBorder="1" applyAlignment="1">
      <alignment horizontal="left" vertical="center" wrapText="1"/>
    </xf>
    <xf numFmtId="0" fontId="10" fillId="0" borderId="32" xfId="0" applyFont="1" applyBorder="1" applyAlignment="1">
      <alignment horizontal="center" vertical="center" wrapText="1"/>
    </xf>
    <xf numFmtId="0" fontId="10" fillId="0" borderId="0" xfId="0" applyFont="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3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16" xfId="0" applyFont="1" applyBorder="1" applyAlignment="1">
      <alignment horizontal="left"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2</xdr:row>
      <xdr:rowOff>171450</xdr:rowOff>
    </xdr:from>
    <xdr:ext cx="0" cy="0"/>
    <xdr:pic>
      <xdr:nvPicPr>
        <xdr:cNvPr id="2" name="image1.png">
          <a:extLst>
            <a:ext uri="{FF2B5EF4-FFF2-40B4-BE49-F238E27FC236}">
              <a16:creationId xmlns:a16="http://schemas.microsoft.com/office/drawing/2014/main" id="{4D2FA2CA-317C-4D02-9CFD-FEDD3CA818B5}"/>
            </a:ext>
          </a:extLst>
        </xdr:cNvPr>
        <xdr:cNvPicPr preferRelativeResize="0"/>
      </xdr:nvPicPr>
      <xdr:blipFill>
        <a:blip xmlns:r="http://schemas.openxmlformats.org/officeDocument/2006/relationships" r:embed="rId1" cstate="print"/>
        <a:stretch>
          <a:fillRect/>
        </a:stretch>
      </xdr:blipFill>
      <xdr:spPr>
        <a:xfrm>
          <a:off x="10906125" y="7858125"/>
          <a:ext cx="0" cy="0"/>
        </a:xfrm>
        <a:prstGeom prst="rect">
          <a:avLst/>
        </a:prstGeom>
        <a:noFill/>
      </xdr:spPr>
    </xdr:pic>
    <xdr:clientData fLocksWithSheet="0"/>
  </xdr:oneCellAnchor>
  <xdr:oneCellAnchor>
    <xdr:from>
      <xdr:col>2</xdr:col>
      <xdr:colOff>1352550</xdr:colOff>
      <xdr:row>15</xdr:row>
      <xdr:rowOff>57150</xdr:rowOff>
    </xdr:from>
    <xdr:ext cx="0" cy="0"/>
    <xdr:pic>
      <xdr:nvPicPr>
        <xdr:cNvPr id="3" name="image1.png">
          <a:extLst>
            <a:ext uri="{FF2B5EF4-FFF2-40B4-BE49-F238E27FC236}">
              <a16:creationId xmlns:a16="http://schemas.microsoft.com/office/drawing/2014/main" id="{05A18568-7975-48D7-B669-E9B8F97B3900}"/>
            </a:ext>
          </a:extLst>
        </xdr:cNvPr>
        <xdr:cNvPicPr preferRelativeResize="0"/>
      </xdr:nvPicPr>
      <xdr:blipFill>
        <a:blip xmlns:r="http://schemas.openxmlformats.org/officeDocument/2006/relationships" r:embed="rId1" cstate="print"/>
        <a:stretch>
          <a:fillRect/>
        </a:stretch>
      </xdr:blipFill>
      <xdr:spPr>
        <a:xfrm>
          <a:off x="13306425" y="20859750"/>
          <a:ext cx="0" cy="0"/>
        </a:xfrm>
        <a:prstGeom prst="rect">
          <a:avLst/>
        </a:prstGeom>
        <a:noFill/>
      </xdr:spPr>
    </xdr:pic>
    <xdr:clientData fLocksWithSheet="0"/>
  </xdr:oneCellAnchor>
  <xdr:oneCellAnchor>
    <xdr:from>
      <xdr:col>0</xdr:col>
      <xdr:colOff>1123950</xdr:colOff>
      <xdr:row>14</xdr:row>
      <xdr:rowOff>0</xdr:rowOff>
    </xdr:from>
    <xdr:ext cx="0" cy="0"/>
    <xdr:pic>
      <xdr:nvPicPr>
        <xdr:cNvPr id="4" name="image1.png">
          <a:extLst>
            <a:ext uri="{FF2B5EF4-FFF2-40B4-BE49-F238E27FC236}">
              <a16:creationId xmlns:a16="http://schemas.microsoft.com/office/drawing/2014/main" id="{DA7D3331-76ED-4A81-AE4A-65C7F2BE2EDD}"/>
            </a:ext>
          </a:extLst>
        </xdr:cNvPr>
        <xdr:cNvPicPr preferRelativeResize="0"/>
      </xdr:nvPicPr>
      <xdr:blipFill>
        <a:blip xmlns:r="http://schemas.openxmlformats.org/officeDocument/2006/relationships" r:embed="rId1" cstate="print"/>
        <a:stretch>
          <a:fillRect/>
        </a:stretch>
      </xdr:blipFill>
      <xdr:spPr>
        <a:xfrm>
          <a:off x="9763125" y="3943350"/>
          <a:ext cx="0" cy="0"/>
        </a:xfrm>
        <a:prstGeom prst="rect">
          <a:avLst/>
        </a:prstGeom>
        <a:noFill/>
      </xdr:spPr>
    </xdr:pic>
    <xdr:clientData fLocksWithSheet="0"/>
  </xdr:oneCellAnchor>
  <xdr:oneCellAnchor>
    <xdr:from>
      <xdr:col>0</xdr:col>
      <xdr:colOff>2171700</xdr:colOff>
      <xdr:row>7</xdr:row>
      <xdr:rowOff>142875</xdr:rowOff>
    </xdr:from>
    <xdr:ext cx="0" cy="0"/>
    <xdr:pic>
      <xdr:nvPicPr>
        <xdr:cNvPr id="5" name="image1.png">
          <a:extLst>
            <a:ext uri="{FF2B5EF4-FFF2-40B4-BE49-F238E27FC236}">
              <a16:creationId xmlns:a16="http://schemas.microsoft.com/office/drawing/2014/main" id="{307A92FD-FE88-4916-B73F-76A7C3C1F8B2}"/>
            </a:ext>
          </a:extLst>
        </xdr:cNvPr>
        <xdr:cNvPicPr preferRelativeResize="0"/>
      </xdr:nvPicPr>
      <xdr:blipFill>
        <a:blip xmlns:r="http://schemas.openxmlformats.org/officeDocument/2006/relationships" r:embed="rId1" cstate="print"/>
        <a:stretch>
          <a:fillRect/>
        </a:stretch>
      </xdr:blipFill>
      <xdr:spPr>
        <a:xfrm>
          <a:off x="10810875" y="7019925"/>
          <a:ext cx="0" cy="0"/>
        </a:xfrm>
        <a:prstGeom prst="rect">
          <a:avLst/>
        </a:prstGeom>
        <a:noFill/>
      </xdr:spPr>
    </xdr:pic>
    <xdr:clientData fLocksWithSheet="0"/>
  </xdr:oneCellAnchor>
  <xdr:oneCellAnchor>
    <xdr:from>
      <xdr:col>0</xdr:col>
      <xdr:colOff>2543175</xdr:colOff>
      <xdr:row>13</xdr:row>
      <xdr:rowOff>28575</xdr:rowOff>
    </xdr:from>
    <xdr:ext cx="0" cy="0"/>
    <xdr:pic>
      <xdr:nvPicPr>
        <xdr:cNvPr id="6" name="image1.png">
          <a:extLst>
            <a:ext uri="{FF2B5EF4-FFF2-40B4-BE49-F238E27FC236}">
              <a16:creationId xmlns:a16="http://schemas.microsoft.com/office/drawing/2014/main" id="{B65ABB7F-2B29-4A87-BD0B-14E515BB60CC}"/>
            </a:ext>
          </a:extLst>
        </xdr:cNvPr>
        <xdr:cNvPicPr preferRelativeResize="0"/>
      </xdr:nvPicPr>
      <xdr:blipFill>
        <a:blip xmlns:r="http://schemas.openxmlformats.org/officeDocument/2006/relationships" r:embed="rId1" cstate="print"/>
        <a:stretch>
          <a:fillRect/>
        </a:stretch>
      </xdr:blipFill>
      <xdr:spPr>
        <a:xfrm>
          <a:off x="11087100" y="20831175"/>
          <a:ext cx="0" cy="0"/>
        </a:xfrm>
        <a:prstGeom prst="rect">
          <a:avLst/>
        </a:prstGeom>
        <a:noFill/>
      </xdr:spPr>
    </xdr:pic>
    <xdr:clientData fLocksWithSheet="0"/>
  </xdr:oneCellAnchor>
  <xdr:oneCellAnchor>
    <xdr:from>
      <xdr:col>2</xdr:col>
      <xdr:colOff>1352550</xdr:colOff>
      <xdr:row>7</xdr:row>
      <xdr:rowOff>57150</xdr:rowOff>
    </xdr:from>
    <xdr:ext cx="0" cy="0"/>
    <xdr:pic>
      <xdr:nvPicPr>
        <xdr:cNvPr id="7" name="image1.png">
          <a:extLst>
            <a:ext uri="{FF2B5EF4-FFF2-40B4-BE49-F238E27FC236}">
              <a16:creationId xmlns:a16="http://schemas.microsoft.com/office/drawing/2014/main" id="{F23C6DE0-CF24-4BE9-A54E-D6D8C8ACEA38}"/>
            </a:ext>
          </a:extLst>
        </xdr:cNvPr>
        <xdr:cNvPicPr preferRelativeResize="0"/>
      </xdr:nvPicPr>
      <xdr:blipFill>
        <a:blip xmlns:r="http://schemas.openxmlformats.org/officeDocument/2006/relationships" r:embed="rId1" cstate="print"/>
        <a:stretch>
          <a:fillRect/>
        </a:stretch>
      </xdr:blipFill>
      <xdr:spPr>
        <a:xfrm>
          <a:off x="13306425" y="9201150"/>
          <a:ext cx="0" cy="0"/>
        </a:xfrm>
        <a:prstGeom prst="rect">
          <a:avLst/>
        </a:prstGeom>
        <a:noFill/>
      </xdr:spPr>
    </xdr:pic>
    <xdr:clientData fLocksWithSheet="0"/>
  </xdr:oneCellAnchor>
  <xdr:oneCellAnchor>
    <xdr:from>
      <xdr:col>0</xdr:col>
      <xdr:colOff>2266950</xdr:colOff>
      <xdr:row>28</xdr:row>
      <xdr:rowOff>0</xdr:rowOff>
    </xdr:from>
    <xdr:ext cx="0" cy="0"/>
    <xdr:pic>
      <xdr:nvPicPr>
        <xdr:cNvPr id="8" name="image1.png">
          <a:extLst>
            <a:ext uri="{FF2B5EF4-FFF2-40B4-BE49-F238E27FC236}">
              <a16:creationId xmlns:a16="http://schemas.microsoft.com/office/drawing/2014/main" id="{CA31F079-4A3A-4B44-932D-472DE5626F32}"/>
            </a:ext>
          </a:extLst>
        </xdr:cNvPr>
        <xdr:cNvPicPr preferRelativeResize="0"/>
      </xdr:nvPicPr>
      <xdr:blipFill>
        <a:blip xmlns:r="http://schemas.openxmlformats.org/officeDocument/2006/relationships" r:embed="rId1" cstate="print"/>
        <a:stretch>
          <a:fillRect/>
        </a:stretch>
      </xdr:blipFill>
      <xdr:spPr>
        <a:xfrm>
          <a:off x="1685925" y="1800225"/>
          <a:ext cx="0" cy="0"/>
        </a:xfrm>
        <a:prstGeom prst="rect">
          <a:avLst/>
        </a:prstGeom>
        <a:noFill/>
      </xdr:spPr>
    </xdr:pic>
    <xdr:clientData fLocksWithSheet="0"/>
  </xdr:oneCellAnchor>
  <xdr:oneCellAnchor>
    <xdr:from>
      <xdr:col>2</xdr:col>
      <xdr:colOff>1352550</xdr:colOff>
      <xdr:row>32</xdr:row>
      <xdr:rowOff>0</xdr:rowOff>
    </xdr:from>
    <xdr:ext cx="0" cy="0"/>
    <xdr:pic>
      <xdr:nvPicPr>
        <xdr:cNvPr id="9" name="image1.png">
          <a:extLst>
            <a:ext uri="{FF2B5EF4-FFF2-40B4-BE49-F238E27FC236}">
              <a16:creationId xmlns:a16="http://schemas.microsoft.com/office/drawing/2014/main" id="{7E20FE52-4E06-40AE-8854-8F2E90C6341D}"/>
            </a:ext>
          </a:extLst>
        </xdr:cNvPr>
        <xdr:cNvPicPr preferRelativeResize="0"/>
      </xdr:nvPicPr>
      <xdr:blipFill>
        <a:blip xmlns:r="http://schemas.openxmlformats.org/officeDocument/2006/relationships" r:embed="rId1" cstate="print"/>
        <a:stretch>
          <a:fillRect/>
        </a:stretch>
      </xdr:blipFill>
      <xdr:spPr>
        <a:xfrm>
          <a:off x="3952875" y="5848350"/>
          <a:ext cx="0" cy="0"/>
        </a:xfrm>
        <a:prstGeom prst="rect">
          <a:avLst/>
        </a:prstGeom>
        <a:noFill/>
      </xdr:spPr>
    </xdr:pic>
    <xdr:clientData fLocksWithSheet="0"/>
  </xdr:oneCellAnchor>
  <xdr:oneCellAnchor>
    <xdr:from>
      <xdr:col>0</xdr:col>
      <xdr:colOff>1123950</xdr:colOff>
      <xdr:row>26</xdr:row>
      <xdr:rowOff>0</xdr:rowOff>
    </xdr:from>
    <xdr:ext cx="0" cy="0"/>
    <xdr:pic>
      <xdr:nvPicPr>
        <xdr:cNvPr id="10" name="image1.png">
          <a:extLst>
            <a:ext uri="{FF2B5EF4-FFF2-40B4-BE49-F238E27FC236}">
              <a16:creationId xmlns:a16="http://schemas.microsoft.com/office/drawing/2014/main" id="{0D8C86D9-6B8B-482D-89F1-1120E015C0BC}"/>
            </a:ext>
          </a:extLst>
        </xdr:cNvPr>
        <xdr:cNvPicPr preferRelativeResize="0"/>
      </xdr:nvPicPr>
      <xdr:blipFill>
        <a:blip xmlns:r="http://schemas.openxmlformats.org/officeDocument/2006/relationships" r:embed="rId1" cstate="print"/>
        <a:stretch>
          <a:fillRect/>
        </a:stretch>
      </xdr:blipFill>
      <xdr:spPr>
        <a:xfrm>
          <a:off x="1123950" y="361950"/>
          <a:ext cx="0" cy="0"/>
        </a:xfrm>
        <a:prstGeom prst="rect">
          <a:avLst/>
        </a:prstGeom>
        <a:noFill/>
      </xdr:spPr>
    </xdr:pic>
    <xdr:clientData fLocksWithSheet="0"/>
  </xdr:oneCellAnchor>
  <xdr:oneCellAnchor>
    <xdr:from>
      <xdr:col>0</xdr:col>
      <xdr:colOff>2171700</xdr:colOff>
      <xdr:row>27</xdr:row>
      <xdr:rowOff>142875</xdr:rowOff>
    </xdr:from>
    <xdr:ext cx="0" cy="0"/>
    <xdr:pic>
      <xdr:nvPicPr>
        <xdr:cNvPr id="11" name="image1.png">
          <a:extLst>
            <a:ext uri="{FF2B5EF4-FFF2-40B4-BE49-F238E27FC236}">
              <a16:creationId xmlns:a16="http://schemas.microsoft.com/office/drawing/2014/main" id="{C402EF1C-B805-4612-BF23-CC9DDC461498}"/>
            </a:ext>
          </a:extLst>
        </xdr:cNvPr>
        <xdr:cNvPicPr preferRelativeResize="0"/>
      </xdr:nvPicPr>
      <xdr:blipFill>
        <a:blip xmlns:r="http://schemas.openxmlformats.org/officeDocument/2006/relationships" r:embed="rId1" cstate="print"/>
        <a:stretch>
          <a:fillRect/>
        </a:stretch>
      </xdr:blipFill>
      <xdr:spPr>
        <a:xfrm>
          <a:off x="1685925" y="1228725"/>
          <a:ext cx="0" cy="0"/>
        </a:xfrm>
        <a:prstGeom prst="rect">
          <a:avLst/>
        </a:prstGeom>
        <a:noFill/>
      </xdr:spPr>
    </xdr:pic>
    <xdr:clientData fLocksWithSheet="0"/>
  </xdr:oneCellAnchor>
  <xdr:oneCellAnchor>
    <xdr:from>
      <xdr:col>0</xdr:col>
      <xdr:colOff>2543175</xdr:colOff>
      <xdr:row>32</xdr:row>
      <xdr:rowOff>0</xdr:rowOff>
    </xdr:from>
    <xdr:ext cx="0" cy="0"/>
    <xdr:pic>
      <xdr:nvPicPr>
        <xdr:cNvPr id="12" name="image1.png">
          <a:extLst>
            <a:ext uri="{FF2B5EF4-FFF2-40B4-BE49-F238E27FC236}">
              <a16:creationId xmlns:a16="http://schemas.microsoft.com/office/drawing/2014/main" id="{796A8876-4327-4FEC-8866-F770412C9BC0}"/>
            </a:ext>
          </a:extLst>
        </xdr:cNvPr>
        <xdr:cNvPicPr preferRelativeResize="0"/>
      </xdr:nvPicPr>
      <xdr:blipFill>
        <a:blip xmlns:r="http://schemas.openxmlformats.org/officeDocument/2006/relationships" r:embed="rId1" cstate="print"/>
        <a:stretch>
          <a:fillRect/>
        </a:stretch>
      </xdr:blipFill>
      <xdr:spPr>
        <a:xfrm>
          <a:off x="1685925" y="5819775"/>
          <a:ext cx="0" cy="0"/>
        </a:xfrm>
        <a:prstGeom prst="rect">
          <a:avLst/>
        </a:prstGeom>
        <a:noFill/>
      </xdr:spPr>
    </xdr:pic>
    <xdr:clientData fLocksWithSheet="0"/>
  </xdr:oneCellAnchor>
  <xdr:oneCellAnchor>
    <xdr:from>
      <xdr:col>2</xdr:col>
      <xdr:colOff>1352550</xdr:colOff>
      <xdr:row>28</xdr:row>
      <xdr:rowOff>0</xdr:rowOff>
    </xdr:from>
    <xdr:ext cx="0" cy="0"/>
    <xdr:pic>
      <xdr:nvPicPr>
        <xdr:cNvPr id="13" name="image1.png">
          <a:extLst>
            <a:ext uri="{FF2B5EF4-FFF2-40B4-BE49-F238E27FC236}">
              <a16:creationId xmlns:a16="http://schemas.microsoft.com/office/drawing/2014/main" id="{CA1E53AF-386C-4753-8BD4-ECBA1190AAEA}"/>
            </a:ext>
          </a:extLst>
        </xdr:cNvPr>
        <xdr:cNvPicPr preferRelativeResize="0"/>
      </xdr:nvPicPr>
      <xdr:blipFill>
        <a:blip xmlns:r="http://schemas.openxmlformats.org/officeDocument/2006/relationships" r:embed="rId1" cstate="print"/>
        <a:stretch>
          <a:fillRect/>
        </a:stretch>
      </xdr:blipFill>
      <xdr:spPr>
        <a:xfrm>
          <a:off x="3952875" y="1866900"/>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838200</xdr:colOff>
      <xdr:row>5</xdr:row>
      <xdr:rowOff>0</xdr:rowOff>
    </xdr:from>
    <xdr:ext cx="0" cy="0"/>
    <xdr:pic>
      <xdr:nvPicPr>
        <xdr:cNvPr id="2" name="image1.png">
          <a:extLst>
            <a:ext uri="{FF2B5EF4-FFF2-40B4-BE49-F238E27FC236}">
              <a16:creationId xmlns:a16="http://schemas.microsoft.com/office/drawing/2014/main" id="{C640E7F2-3775-478C-90AF-5E2C8F8F2143}"/>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6</xdr:col>
      <xdr:colOff>2266950</xdr:colOff>
      <xdr:row>11</xdr:row>
      <xdr:rowOff>171450</xdr:rowOff>
    </xdr:from>
    <xdr:ext cx="0" cy="0"/>
    <xdr:pic>
      <xdr:nvPicPr>
        <xdr:cNvPr id="3" name="image1.png">
          <a:extLst>
            <a:ext uri="{FF2B5EF4-FFF2-40B4-BE49-F238E27FC236}">
              <a16:creationId xmlns:a16="http://schemas.microsoft.com/office/drawing/2014/main" id="{6FBB7014-0BAA-470A-8104-2983768F9E9A}"/>
            </a:ext>
          </a:extLst>
        </xdr:cNvPr>
        <xdr:cNvPicPr preferRelativeResize="0"/>
      </xdr:nvPicPr>
      <xdr:blipFill>
        <a:blip xmlns:r="http://schemas.openxmlformats.org/officeDocument/2006/relationships" r:embed="rId1" cstate="print"/>
        <a:stretch>
          <a:fillRect/>
        </a:stretch>
      </xdr:blipFill>
      <xdr:spPr>
        <a:xfrm>
          <a:off x="10906125" y="2486025"/>
          <a:ext cx="0" cy="0"/>
        </a:xfrm>
        <a:prstGeom prst="rect">
          <a:avLst/>
        </a:prstGeom>
        <a:noFill/>
      </xdr:spPr>
    </xdr:pic>
    <xdr:clientData fLocksWithSheet="0"/>
  </xdr:oneCellAnchor>
  <xdr:oneCellAnchor>
    <xdr:from>
      <xdr:col>8</xdr:col>
      <xdr:colOff>1352550</xdr:colOff>
      <xdr:row>21</xdr:row>
      <xdr:rowOff>57150</xdr:rowOff>
    </xdr:from>
    <xdr:ext cx="0" cy="0"/>
    <xdr:pic>
      <xdr:nvPicPr>
        <xdr:cNvPr id="4" name="image1.png">
          <a:extLst>
            <a:ext uri="{FF2B5EF4-FFF2-40B4-BE49-F238E27FC236}">
              <a16:creationId xmlns:a16="http://schemas.microsoft.com/office/drawing/2014/main" id="{1B23754B-B21B-41D0-A477-9EEFCD95747E}"/>
            </a:ext>
          </a:extLst>
        </xdr:cNvPr>
        <xdr:cNvPicPr preferRelativeResize="0"/>
      </xdr:nvPicPr>
      <xdr:blipFill>
        <a:blip xmlns:r="http://schemas.openxmlformats.org/officeDocument/2006/relationships" r:embed="rId1" cstate="print"/>
        <a:stretch>
          <a:fillRect/>
        </a:stretch>
      </xdr:blipFill>
      <xdr:spPr>
        <a:xfrm>
          <a:off x="13306425" y="2486025"/>
          <a:ext cx="0" cy="0"/>
        </a:xfrm>
        <a:prstGeom prst="rect">
          <a:avLst/>
        </a:prstGeom>
        <a:noFill/>
      </xdr:spPr>
    </xdr:pic>
    <xdr:clientData fLocksWithSheet="0"/>
  </xdr:oneCellAnchor>
  <xdr:oneCellAnchor>
    <xdr:from>
      <xdr:col>6</xdr:col>
      <xdr:colOff>1123950</xdr:colOff>
      <xdr:row>8</xdr:row>
      <xdr:rowOff>0</xdr:rowOff>
    </xdr:from>
    <xdr:ext cx="0" cy="0"/>
    <xdr:pic>
      <xdr:nvPicPr>
        <xdr:cNvPr id="5" name="image1.png">
          <a:extLst>
            <a:ext uri="{FF2B5EF4-FFF2-40B4-BE49-F238E27FC236}">
              <a16:creationId xmlns:a16="http://schemas.microsoft.com/office/drawing/2014/main" id="{F754B54B-FE9B-4080-BD7E-FCB675CDC4D5}"/>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6</xdr:col>
      <xdr:colOff>2171700</xdr:colOff>
      <xdr:row>16</xdr:row>
      <xdr:rowOff>142875</xdr:rowOff>
    </xdr:from>
    <xdr:ext cx="0" cy="0"/>
    <xdr:pic>
      <xdr:nvPicPr>
        <xdr:cNvPr id="6" name="image1.png">
          <a:extLst>
            <a:ext uri="{FF2B5EF4-FFF2-40B4-BE49-F238E27FC236}">
              <a16:creationId xmlns:a16="http://schemas.microsoft.com/office/drawing/2014/main" id="{427A62A9-CF48-453C-968A-B01EA5D4937A}"/>
            </a:ext>
          </a:extLst>
        </xdr:cNvPr>
        <xdr:cNvPicPr preferRelativeResize="0"/>
      </xdr:nvPicPr>
      <xdr:blipFill>
        <a:blip xmlns:r="http://schemas.openxmlformats.org/officeDocument/2006/relationships" r:embed="rId1" cstate="print"/>
        <a:stretch>
          <a:fillRect/>
        </a:stretch>
      </xdr:blipFill>
      <xdr:spPr>
        <a:xfrm>
          <a:off x="10810875" y="2486025"/>
          <a:ext cx="0" cy="0"/>
        </a:xfrm>
        <a:prstGeom prst="rect">
          <a:avLst/>
        </a:prstGeom>
        <a:noFill/>
      </xdr:spPr>
    </xdr:pic>
    <xdr:clientData fLocksWithSheet="0"/>
  </xdr:oneCellAnchor>
  <xdr:oneCellAnchor>
    <xdr:from>
      <xdr:col>6</xdr:col>
      <xdr:colOff>2543175</xdr:colOff>
      <xdr:row>21</xdr:row>
      <xdr:rowOff>28575</xdr:rowOff>
    </xdr:from>
    <xdr:ext cx="0" cy="0"/>
    <xdr:pic>
      <xdr:nvPicPr>
        <xdr:cNvPr id="7" name="image1.png">
          <a:extLst>
            <a:ext uri="{FF2B5EF4-FFF2-40B4-BE49-F238E27FC236}">
              <a16:creationId xmlns:a16="http://schemas.microsoft.com/office/drawing/2014/main" id="{729DFF8E-77A8-4C42-82A6-F61605BBCED8}"/>
            </a:ext>
          </a:extLst>
        </xdr:cNvPr>
        <xdr:cNvPicPr preferRelativeResize="0"/>
      </xdr:nvPicPr>
      <xdr:blipFill>
        <a:blip xmlns:r="http://schemas.openxmlformats.org/officeDocument/2006/relationships" r:embed="rId1" cstate="print"/>
        <a:stretch>
          <a:fillRect/>
        </a:stretch>
      </xdr:blipFill>
      <xdr:spPr>
        <a:xfrm>
          <a:off x="11087100" y="2486025"/>
          <a:ext cx="0" cy="0"/>
        </a:xfrm>
        <a:prstGeom prst="rect">
          <a:avLst/>
        </a:prstGeom>
        <a:noFill/>
      </xdr:spPr>
    </xdr:pic>
    <xdr:clientData fLocksWithSheet="0"/>
  </xdr:oneCellAnchor>
  <xdr:oneCellAnchor>
    <xdr:from>
      <xdr:col>8</xdr:col>
      <xdr:colOff>1352550</xdr:colOff>
      <xdr:row>13</xdr:row>
      <xdr:rowOff>57150</xdr:rowOff>
    </xdr:from>
    <xdr:ext cx="0" cy="0"/>
    <xdr:pic>
      <xdr:nvPicPr>
        <xdr:cNvPr id="8" name="image1.png">
          <a:extLst>
            <a:ext uri="{FF2B5EF4-FFF2-40B4-BE49-F238E27FC236}">
              <a16:creationId xmlns:a16="http://schemas.microsoft.com/office/drawing/2014/main" id="{A08DEC7E-E49C-4373-8F8E-F1B6898330EB}"/>
            </a:ext>
          </a:extLst>
        </xdr:cNvPr>
        <xdr:cNvPicPr preferRelativeResize="0"/>
      </xdr:nvPicPr>
      <xdr:blipFill>
        <a:blip xmlns:r="http://schemas.openxmlformats.org/officeDocument/2006/relationships" r:embed="rId1" cstate="print"/>
        <a:stretch>
          <a:fillRect/>
        </a:stretch>
      </xdr:blipFill>
      <xdr:spPr>
        <a:xfrm>
          <a:off x="13306425" y="2486025"/>
          <a:ext cx="0" cy="0"/>
        </a:xfrm>
        <a:prstGeom prst="rect">
          <a:avLst/>
        </a:prstGeom>
        <a:noFill/>
      </xdr:spPr>
    </xdr:pic>
    <xdr:clientData fLocksWithSheet="0"/>
  </xdr:oneCellAnchor>
  <xdr:twoCellAnchor editAs="oneCell">
    <xdr:from>
      <xdr:col>0</xdr:col>
      <xdr:colOff>190500</xdr:colOff>
      <xdr:row>1</xdr:row>
      <xdr:rowOff>56029</xdr:rowOff>
    </xdr:from>
    <xdr:to>
      <xdr:col>2</xdr:col>
      <xdr:colOff>1686731</xdr:colOff>
      <xdr:row>4</xdr:row>
      <xdr:rowOff>314885</xdr:rowOff>
    </xdr:to>
    <xdr:pic>
      <xdr:nvPicPr>
        <xdr:cNvPr id="10" name="Imagen 9">
          <a:extLst>
            <a:ext uri="{FF2B5EF4-FFF2-40B4-BE49-F238E27FC236}">
              <a16:creationId xmlns:a16="http://schemas.microsoft.com/office/drawing/2014/main" id="{8C021CDB-25DD-4168-9A0C-6252BF936E5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9441" y="246529"/>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12</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12</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12</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12</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13</xdr:row>
      <xdr:rowOff>9525</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4" name="Imagen 13">
          <a:extLst>
            <a:ext uri="{FF2B5EF4-FFF2-40B4-BE49-F238E27FC236}">
              <a16:creationId xmlns:a16="http://schemas.microsoft.com/office/drawing/2014/main" id="{BC1AD461-554D-44CC-97A5-72AD556B9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12</xdr:row>
      <xdr:rowOff>0</xdr:rowOff>
    </xdr:from>
    <xdr:ext cx="0" cy="0"/>
    <xdr:pic>
      <xdr:nvPicPr>
        <xdr:cNvPr id="3" name="image1.png">
          <a:extLst>
            <a:ext uri="{FF2B5EF4-FFF2-40B4-BE49-F238E27FC236}">
              <a16:creationId xmlns:a16="http://schemas.microsoft.com/office/drawing/2014/main" id="{57720EE3-7F20-4753-ABE1-4D2BFE6CBA18}"/>
            </a:ext>
          </a:extLst>
        </xdr:cNvPr>
        <xdr:cNvPicPr preferRelativeResize="0"/>
      </xdr:nvPicPr>
      <xdr:blipFill>
        <a:blip xmlns:r="http://schemas.openxmlformats.org/officeDocument/2006/relationships" r:embed="rId1" cstate="print"/>
        <a:stretch>
          <a:fillRect/>
        </a:stretch>
      </xdr:blipFill>
      <xdr:spPr>
        <a:xfrm>
          <a:off x="4152900" y="434340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4" name="image1.png">
          <a:extLst>
            <a:ext uri="{FF2B5EF4-FFF2-40B4-BE49-F238E27FC236}">
              <a16:creationId xmlns:a16="http://schemas.microsoft.com/office/drawing/2014/main" id="{BFA77EBB-6992-4A42-B34C-5DB7BB4D6338}"/>
            </a:ext>
          </a:extLst>
        </xdr:cNvPr>
        <xdr:cNvPicPr preferRelativeResize="0"/>
      </xdr:nvPicPr>
      <xdr:blipFill>
        <a:blip xmlns:r="http://schemas.openxmlformats.org/officeDocument/2006/relationships" r:embed="rId1" cstate="print"/>
        <a:stretch>
          <a:fillRect/>
        </a:stretch>
      </xdr:blipFill>
      <xdr:spPr>
        <a:xfrm>
          <a:off x="4248150" y="11982450"/>
          <a:ext cx="0" cy="0"/>
        </a:xfrm>
        <a:prstGeom prst="rect">
          <a:avLst/>
        </a:prstGeom>
        <a:noFill/>
      </xdr:spPr>
    </xdr:pic>
    <xdr:clientData fLocksWithSheet="0"/>
  </xdr:oneCellAnchor>
  <xdr:oneCellAnchor>
    <xdr:from>
      <xdr:col>4</xdr:col>
      <xdr:colOff>2266950</xdr:colOff>
      <xdr:row>12</xdr:row>
      <xdr:rowOff>0</xdr:rowOff>
    </xdr:from>
    <xdr:ext cx="0" cy="0"/>
    <xdr:pic>
      <xdr:nvPicPr>
        <xdr:cNvPr id="5" name="image1.png">
          <a:extLst>
            <a:ext uri="{FF2B5EF4-FFF2-40B4-BE49-F238E27FC236}">
              <a16:creationId xmlns:a16="http://schemas.microsoft.com/office/drawing/2014/main" id="{DCB960E7-25A4-4998-8F0C-A72C9E532D31}"/>
            </a:ext>
          </a:extLst>
        </xdr:cNvPr>
        <xdr:cNvPicPr preferRelativeResize="0"/>
      </xdr:nvPicPr>
      <xdr:blipFill>
        <a:blip xmlns:r="http://schemas.openxmlformats.org/officeDocument/2006/relationships" r:embed="rId1" cstate="print"/>
        <a:stretch>
          <a:fillRect/>
        </a:stretch>
      </xdr:blipFill>
      <xdr:spPr>
        <a:xfrm>
          <a:off x="4248150" y="4343400"/>
          <a:ext cx="0" cy="0"/>
        </a:xfrm>
        <a:prstGeom prst="rect">
          <a:avLst/>
        </a:prstGeom>
        <a:noFill/>
      </xdr:spPr>
    </xdr:pic>
    <xdr:clientData fLocksWithSheet="0"/>
  </xdr:oneCellAnchor>
  <xdr:oneCellAnchor>
    <xdr:from>
      <xdr:col>4</xdr:col>
      <xdr:colOff>2266950</xdr:colOff>
      <xdr:row>17</xdr:row>
      <xdr:rowOff>171450</xdr:rowOff>
    </xdr:from>
    <xdr:ext cx="0" cy="0"/>
    <xdr:pic>
      <xdr:nvPicPr>
        <xdr:cNvPr id="6" name="image1.png">
          <a:extLst>
            <a:ext uri="{FF2B5EF4-FFF2-40B4-BE49-F238E27FC236}">
              <a16:creationId xmlns:a16="http://schemas.microsoft.com/office/drawing/2014/main" id="{005D87C9-F64B-417B-801B-4DE7D827FF8E}"/>
            </a:ext>
          </a:extLst>
        </xdr:cNvPr>
        <xdr:cNvPicPr preferRelativeResize="0"/>
      </xdr:nvPicPr>
      <xdr:blipFill>
        <a:blip xmlns:r="http://schemas.openxmlformats.org/officeDocument/2006/relationships" r:embed="rId1" cstate="print"/>
        <a:stretch>
          <a:fillRect/>
        </a:stretch>
      </xdr:blipFill>
      <xdr:spPr>
        <a:xfrm>
          <a:off x="4248150" y="6962775"/>
          <a:ext cx="0" cy="0"/>
        </a:xfrm>
        <a:prstGeom prst="rect">
          <a:avLst/>
        </a:prstGeom>
        <a:noFill/>
      </xdr:spPr>
    </xdr:pic>
    <xdr:clientData fLocksWithSheet="0"/>
  </xdr:oneCellAnchor>
  <xdr:oneCellAnchor>
    <xdr:from>
      <xdr:col>4</xdr:col>
      <xdr:colOff>2266950</xdr:colOff>
      <xdr:row>19</xdr:row>
      <xdr:rowOff>0</xdr:rowOff>
    </xdr:from>
    <xdr:ext cx="0" cy="0"/>
    <xdr:pic>
      <xdr:nvPicPr>
        <xdr:cNvPr id="7" name="image1.png">
          <a:extLst>
            <a:ext uri="{FF2B5EF4-FFF2-40B4-BE49-F238E27FC236}">
              <a16:creationId xmlns:a16="http://schemas.microsoft.com/office/drawing/2014/main" id="{989A67C7-620E-426E-8EA3-721D3F5B71F1}"/>
            </a:ext>
          </a:extLst>
        </xdr:cNvPr>
        <xdr:cNvPicPr preferRelativeResize="0"/>
      </xdr:nvPicPr>
      <xdr:blipFill>
        <a:blip xmlns:r="http://schemas.openxmlformats.org/officeDocument/2006/relationships" r:embed="rId1" cstate="print"/>
        <a:stretch>
          <a:fillRect/>
        </a:stretch>
      </xdr:blipFill>
      <xdr:spPr>
        <a:xfrm>
          <a:off x="4248150" y="8258175"/>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8" name="image1.png">
          <a:extLst>
            <a:ext uri="{FF2B5EF4-FFF2-40B4-BE49-F238E27FC236}">
              <a16:creationId xmlns:a16="http://schemas.microsoft.com/office/drawing/2014/main" id="{31BE9C97-A744-4F06-BBF4-68021261B7F4}"/>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9" name="image1.png">
          <a:extLst>
            <a:ext uri="{FF2B5EF4-FFF2-40B4-BE49-F238E27FC236}">
              <a16:creationId xmlns:a16="http://schemas.microsoft.com/office/drawing/2014/main" id="{9B3666F1-6D74-4015-9ECD-79AC35106EB9}"/>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2266950</xdr:colOff>
      <xdr:row>18</xdr:row>
      <xdr:rowOff>171450</xdr:rowOff>
    </xdr:from>
    <xdr:ext cx="0" cy="0"/>
    <xdr:pic>
      <xdr:nvPicPr>
        <xdr:cNvPr id="10" name="image1.png">
          <a:extLst>
            <a:ext uri="{FF2B5EF4-FFF2-40B4-BE49-F238E27FC236}">
              <a16:creationId xmlns:a16="http://schemas.microsoft.com/office/drawing/2014/main" id="{DF888459-1830-4316-A7DE-1D14151D2BBA}"/>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19</xdr:row>
      <xdr:rowOff>171450</xdr:rowOff>
    </xdr:from>
    <xdr:ext cx="0" cy="0"/>
    <xdr:pic>
      <xdr:nvPicPr>
        <xdr:cNvPr id="11" name="image1.png">
          <a:extLst>
            <a:ext uri="{FF2B5EF4-FFF2-40B4-BE49-F238E27FC236}">
              <a16:creationId xmlns:a16="http://schemas.microsoft.com/office/drawing/2014/main" id="{90DDD23F-DAF5-4BDF-93E9-A97479C97F68}"/>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23</xdr:row>
      <xdr:rowOff>0</xdr:rowOff>
    </xdr:from>
    <xdr:ext cx="0" cy="0"/>
    <xdr:pic>
      <xdr:nvPicPr>
        <xdr:cNvPr id="12" name="image1.png">
          <a:extLst>
            <a:ext uri="{FF2B5EF4-FFF2-40B4-BE49-F238E27FC236}">
              <a16:creationId xmlns:a16="http://schemas.microsoft.com/office/drawing/2014/main" id="{7AA7AB55-55A9-417F-9B33-C52C7A503149}"/>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3" name="Imagen 12">
          <a:extLst>
            <a:ext uri="{FF2B5EF4-FFF2-40B4-BE49-F238E27FC236}">
              <a16:creationId xmlns:a16="http://schemas.microsoft.com/office/drawing/2014/main" id="{A524B09D-165A-4495-B7CE-2F8E2C00EC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286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12</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10</xdr:row>
      <xdr:rowOff>0</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10</xdr:row>
      <xdr:rowOff>0</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9" name="image1.png">
          <a:extLst>
            <a:ext uri="{FF2B5EF4-FFF2-40B4-BE49-F238E27FC236}">
              <a16:creationId xmlns:a16="http://schemas.microsoft.com/office/drawing/2014/main" id="{6FB09C4B-EC66-4560-8799-2CA53959F27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10" name="image1.png">
          <a:extLst>
            <a:ext uri="{FF2B5EF4-FFF2-40B4-BE49-F238E27FC236}">
              <a16:creationId xmlns:a16="http://schemas.microsoft.com/office/drawing/2014/main" id="{F9FF8F85-118A-4AC5-81A5-D07B984E1BA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9</xdr:row>
      <xdr:rowOff>0</xdr:rowOff>
    </xdr:from>
    <xdr:ext cx="0" cy="0"/>
    <xdr:pic>
      <xdr:nvPicPr>
        <xdr:cNvPr id="11" name="image1.png">
          <a:extLst>
            <a:ext uri="{FF2B5EF4-FFF2-40B4-BE49-F238E27FC236}">
              <a16:creationId xmlns:a16="http://schemas.microsoft.com/office/drawing/2014/main" id="{9A723CC6-61F0-47EB-902A-F32014F910E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9</xdr:row>
      <xdr:rowOff>0</xdr:rowOff>
    </xdr:from>
    <xdr:ext cx="0" cy="0"/>
    <xdr:pic>
      <xdr:nvPicPr>
        <xdr:cNvPr id="12" name="image1.png">
          <a:extLst>
            <a:ext uri="{FF2B5EF4-FFF2-40B4-BE49-F238E27FC236}">
              <a16:creationId xmlns:a16="http://schemas.microsoft.com/office/drawing/2014/main" id="{6117C2A6-19DB-49BF-A100-1F90650147D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3" name="Imagen 12">
          <a:extLst>
            <a:ext uri="{FF2B5EF4-FFF2-40B4-BE49-F238E27FC236}">
              <a16:creationId xmlns:a16="http://schemas.microsoft.com/office/drawing/2014/main" id="{24280842-F907-471B-AF9D-D14EF2A0E7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E065A-3A6A-4060-89BA-D9593BBC3EAF}">
  <dimension ref="A1:F33"/>
  <sheetViews>
    <sheetView workbookViewId="0">
      <selection activeCell="A9" sqref="A9"/>
    </sheetView>
  </sheetViews>
  <sheetFormatPr baseColWidth="10" defaultColWidth="11" defaultRowHeight="14.25" x14ac:dyDescent="0.2"/>
  <cols>
    <col min="1" max="1" width="22.125" customWidth="1"/>
    <col min="2" max="2" width="12" customWidth="1"/>
    <col min="3" max="3" width="20.75" customWidth="1"/>
    <col min="4" max="4" width="1.875" bestFit="1" customWidth="1"/>
    <col min="5" max="5" width="1.375" bestFit="1" customWidth="1"/>
  </cols>
  <sheetData>
    <row r="1" spans="1:3" x14ac:dyDescent="0.2">
      <c r="A1" s="17" t="s">
        <v>0</v>
      </c>
      <c r="B1" s="17" t="s">
        <v>1</v>
      </c>
      <c r="C1" s="17"/>
    </row>
    <row r="2" spans="1:3" x14ac:dyDescent="0.2">
      <c r="A2" s="18" t="s">
        <v>2</v>
      </c>
      <c r="B2" s="18">
        <v>1</v>
      </c>
      <c r="C2" s="18"/>
    </row>
    <row r="3" spans="1:3" x14ac:dyDescent="0.2">
      <c r="A3" s="19" t="s">
        <v>3</v>
      </c>
      <c r="B3" s="18">
        <v>2</v>
      </c>
      <c r="C3" s="18"/>
    </row>
    <row r="4" spans="1:3" ht="28.5" x14ac:dyDescent="0.2">
      <c r="A4" s="19" t="s">
        <v>4</v>
      </c>
      <c r="B4" s="18">
        <v>3</v>
      </c>
      <c r="C4" s="19"/>
    </row>
    <row r="5" spans="1:3" ht="28.5" x14ac:dyDescent="0.2">
      <c r="A5" s="19" t="s">
        <v>5</v>
      </c>
      <c r="B5" s="18">
        <v>4</v>
      </c>
      <c r="C5" s="19"/>
    </row>
    <row r="6" spans="1:3" ht="28.5" x14ac:dyDescent="0.2">
      <c r="A6" s="19" t="s">
        <v>6</v>
      </c>
      <c r="B6" s="18">
        <v>5</v>
      </c>
      <c r="C6" s="19"/>
    </row>
    <row r="7" spans="1:3" ht="28.5" x14ac:dyDescent="0.2">
      <c r="A7" s="19" t="s">
        <v>7</v>
      </c>
      <c r="B7" s="18">
        <v>6</v>
      </c>
      <c r="C7" s="20"/>
    </row>
    <row r="8" spans="1:3" x14ac:dyDescent="0.2">
      <c r="A8" s="19" t="s">
        <v>8</v>
      </c>
      <c r="B8" s="18">
        <v>7</v>
      </c>
      <c r="C8" s="20"/>
    </row>
    <row r="9" spans="1:3" ht="42.75" x14ac:dyDescent="0.2">
      <c r="A9" s="19" t="s">
        <v>9</v>
      </c>
      <c r="B9" s="18">
        <v>8</v>
      </c>
      <c r="C9" s="20"/>
    </row>
    <row r="10" spans="1:3" ht="28.5" x14ac:dyDescent="0.2">
      <c r="A10" s="19" t="s">
        <v>10</v>
      </c>
      <c r="B10" s="18">
        <v>9</v>
      </c>
      <c r="C10" s="20"/>
    </row>
    <row r="11" spans="1:3" ht="71.25" x14ac:dyDescent="0.2">
      <c r="A11" s="19" t="s">
        <v>11</v>
      </c>
      <c r="B11" s="18">
        <v>10</v>
      </c>
      <c r="C11" s="20"/>
    </row>
    <row r="12" spans="1:3" x14ac:dyDescent="0.2">
      <c r="A12" s="19" t="s">
        <v>12</v>
      </c>
      <c r="B12" s="18">
        <v>11</v>
      </c>
      <c r="C12" s="19"/>
    </row>
    <row r="13" spans="1:3" x14ac:dyDescent="0.2">
      <c r="A13" s="19" t="s">
        <v>13</v>
      </c>
      <c r="B13" s="18">
        <v>12</v>
      </c>
      <c r="C13" s="19"/>
    </row>
    <row r="14" spans="1:3" x14ac:dyDescent="0.2">
      <c r="A14" s="19" t="s">
        <v>14</v>
      </c>
      <c r="B14" s="18">
        <v>13</v>
      </c>
      <c r="C14" s="19"/>
    </row>
    <row r="15" spans="1:3" x14ac:dyDescent="0.2">
      <c r="B15" s="19"/>
      <c r="C15" s="20"/>
    </row>
    <row r="16" spans="1:3" x14ac:dyDescent="0.2">
      <c r="B16" s="19"/>
      <c r="C16" s="20"/>
    </row>
    <row r="17" spans="1:6" x14ac:dyDescent="0.2">
      <c r="B17" s="19"/>
      <c r="C17" s="20"/>
    </row>
    <row r="18" spans="1:6" x14ac:dyDescent="0.2">
      <c r="B18" s="19"/>
      <c r="C18" s="20"/>
    </row>
    <row r="19" spans="1:6" ht="15" x14ac:dyDescent="0.25">
      <c r="A19" s="21"/>
      <c r="B19" s="21"/>
      <c r="C19" s="21"/>
    </row>
    <row r="20" spans="1:6" ht="15" x14ac:dyDescent="0.25">
      <c r="A20" s="21"/>
      <c r="B20" s="21"/>
      <c r="C20" s="21"/>
    </row>
    <row r="25" spans="1:6" x14ac:dyDescent="0.2">
      <c r="A25" s="17" t="s">
        <v>0</v>
      </c>
      <c r="B25" s="17" t="s">
        <v>1</v>
      </c>
      <c r="C25" s="17" t="s">
        <v>15</v>
      </c>
    </row>
    <row r="26" spans="1:6" x14ac:dyDescent="0.2">
      <c r="A26" s="18" t="s">
        <v>2</v>
      </c>
      <c r="B26" s="18">
        <f>+VLOOKUP(A26,$A$2:$B$14,2,0)</f>
        <v>1</v>
      </c>
      <c r="C26" s="18" t="s">
        <v>16</v>
      </c>
      <c r="D26">
        <v>1</v>
      </c>
      <c r="E26" t="s">
        <v>17</v>
      </c>
      <c r="F26" t="str">
        <f>+CONCATENATE(B26,E26,D26)</f>
        <v>1.1</v>
      </c>
    </row>
    <row r="27" spans="1:6" x14ac:dyDescent="0.2">
      <c r="A27" s="18" t="s">
        <v>2</v>
      </c>
      <c r="B27" s="18">
        <f t="shared" ref="B27:B31" si="0">+VLOOKUP(A27,$A$2:$B$14,2,0)</f>
        <v>1</v>
      </c>
      <c r="C27" s="18" t="s">
        <v>18</v>
      </c>
      <c r="D27">
        <v>2</v>
      </c>
      <c r="E27" t="s">
        <v>17</v>
      </c>
      <c r="F27" t="str">
        <f t="shared" ref="F27:F32" si="1">+CONCATENATE(B27,E27,D27)</f>
        <v>1.2</v>
      </c>
    </row>
    <row r="28" spans="1:6" ht="42.75" x14ac:dyDescent="0.2">
      <c r="A28" s="19" t="s">
        <v>8</v>
      </c>
      <c r="B28" s="18">
        <f t="shared" si="0"/>
        <v>7</v>
      </c>
      <c r="C28" s="19" t="s">
        <v>19</v>
      </c>
      <c r="D28">
        <v>1</v>
      </c>
      <c r="E28" t="s">
        <v>17</v>
      </c>
      <c r="F28" t="str">
        <f t="shared" si="1"/>
        <v>7.1</v>
      </c>
    </row>
    <row r="29" spans="1:6" ht="42.75" x14ac:dyDescent="0.2">
      <c r="A29" s="19" t="s">
        <v>8</v>
      </c>
      <c r="B29" s="18">
        <f t="shared" si="0"/>
        <v>7</v>
      </c>
      <c r="C29" s="19" t="s">
        <v>20</v>
      </c>
      <c r="D29">
        <v>2</v>
      </c>
      <c r="E29" t="s">
        <v>17</v>
      </c>
      <c r="F29" t="str">
        <f t="shared" si="1"/>
        <v>7.2</v>
      </c>
    </row>
    <row r="30" spans="1:6" ht="28.5" x14ac:dyDescent="0.2">
      <c r="A30" s="19" t="s">
        <v>8</v>
      </c>
      <c r="B30" s="18">
        <f t="shared" si="0"/>
        <v>7</v>
      </c>
      <c r="C30" s="19" t="s">
        <v>21</v>
      </c>
      <c r="D30">
        <v>3</v>
      </c>
      <c r="E30" t="s">
        <v>17</v>
      </c>
      <c r="F30" t="str">
        <f t="shared" si="1"/>
        <v>7.3</v>
      </c>
    </row>
    <row r="31" spans="1:6" ht="57" x14ac:dyDescent="0.2">
      <c r="A31" s="19" t="s">
        <v>8</v>
      </c>
      <c r="B31" s="18">
        <f t="shared" si="0"/>
        <v>7</v>
      </c>
      <c r="C31" s="19" t="s">
        <v>22</v>
      </c>
      <c r="D31">
        <v>4</v>
      </c>
      <c r="E31" t="s">
        <v>17</v>
      </c>
      <c r="F31" t="str">
        <f t="shared" ref="F31" si="2">+CONCATENATE(B31,E31,D31)</f>
        <v>7.4</v>
      </c>
    </row>
    <row r="32" spans="1:6" ht="28.5" x14ac:dyDescent="0.2">
      <c r="A32" s="19" t="s">
        <v>13</v>
      </c>
      <c r="B32" s="18">
        <f>+VLOOKUP(A32,$A$2:$B$14,2,0)</f>
        <v>12</v>
      </c>
      <c r="C32" s="22" t="s">
        <v>23</v>
      </c>
      <c r="D32">
        <v>4</v>
      </c>
      <c r="E32" t="s">
        <v>17</v>
      </c>
      <c r="F32" t="str">
        <f t="shared" si="1"/>
        <v>12.4</v>
      </c>
    </row>
    <row r="33" spans="3:3" x14ac:dyDescent="0.2">
      <c r="C33" s="22"/>
    </row>
  </sheetData>
  <autoFilter ref="A25:C32" xr:uid="{D86E065A-3A6A-4060-89BA-D9593BBC3EAF}"/>
  <sortState ref="A3:A14">
    <sortCondition ref="A3:A14"/>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2859D-952B-49FD-9C56-1A5C2C535252}">
  <sheetPr>
    <pageSetUpPr fitToPage="1"/>
  </sheetPr>
  <dimension ref="A2:J26"/>
  <sheetViews>
    <sheetView showGridLines="0" zoomScale="80" zoomScaleNormal="80" workbookViewId="0"/>
  </sheetViews>
  <sheetFormatPr baseColWidth="10" defaultColWidth="12.625" defaultRowHeight="15" customHeight="1" x14ac:dyDescent="0.2"/>
  <cols>
    <col min="1" max="1" width="5.75" style="31" customWidth="1"/>
    <col min="2" max="2" width="9.25" style="31" customWidth="1"/>
    <col min="3" max="3" width="24.25" style="40" customWidth="1"/>
    <col min="4" max="4" width="9.25" style="31" customWidth="1"/>
    <col min="5" max="5" width="24.25" style="40" customWidth="1"/>
    <col min="6" max="6" width="9.25" style="31" customWidth="1"/>
    <col min="7" max="7" width="24.25" style="40" customWidth="1"/>
    <col min="8" max="8" width="9.25" style="31" customWidth="1"/>
    <col min="9" max="9" width="24.25" style="40" customWidth="1"/>
    <col min="10" max="10" width="51.625" customWidth="1"/>
  </cols>
  <sheetData>
    <row r="2" spans="1:10" ht="15" customHeight="1" x14ac:dyDescent="0.2">
      <c r="A2" s="50"/>
      <c r="B2" s="50"/>
      <c r="C2" s="50"/>
      <c r="D2" s="51" t="s">
        <v>24</v>
      </c>
      <c r="E2" s="52"/>
      <c r="F2" s="52"/>
      <c r="G2" s="52"/>
      <c r="H2" s="52"/>
      <c r="I2" s="52"/>
      <c r="J2" s="53"/>
    </row>
    <row r="3" spans="1:10" ht="14.25" customHeight="1" x14ac:dyDescent="0.2">
      <c r="A3" s="50"/>
      <c r="B3" s="50"/>
      <c r="C3" s="50"/>
      <c r="D3" s="54"/>
      <c r="E3" s="55"/>
      <c r="F3" s="55"/>
      <c r="G3" s="55"/>
      <c r="H3" s="55"/>
      <c r="I3" s="55"/>
      <c r="J3" s="56"/>
    </row>
    <row r="4" spans="1:10" ht="45" customHeight="1" x14ac:dyDescent="0.2">
      <c r="A4" s="50"/>
      <c r="B4" s="50"/>
      <c r="C4" s="50"/>
      <c r="D4" s="57" t="s">
        <v>25</v>
      </c>
      <c r="E4" s="58"/>
      <c r="F4" s="58"/>
      <c r="G4" s="58"/>
      <c r="H4" s="58"/>
      <c r="I4" s="58"/>
      <c r="J4" s="59"/>
    </row>
    <row r="5" spans="1:10" ht="33" customHeight="1" x14ac:dyDescent="0.2">
      <c r="A5" s="50"/>
      <c r="B5" s="50"/>
      <c r="C5" s="50"/>
      <c r="D5" s="60" t="s">
        <v>26</v>
      </c>
      <c r="E5" s="61"/>
      <c r="F5" s="61"/>
      <c r="G5" s="61"/>
      <c r="H5" s="61"/>
      <c r="I5" s="61"/>
      <c r="J5" s="62"/>
    </row>
    <row r="6" spans="1:10" ht="23.25" customHeight="1" x14ac:dyDescent="0.2"/>
    <row r="7" spans="1:10" s="30" customFormat="1" ht="28.5" customHeight="1" x14ac:dyDescent="0.2">
      <c r="A7" s="25" t="s">
        <v>27</v>
      </c>
      <c r="B7" s="26" t="s">
        <v>1</v>
      </c>
      <c r="C7" s="26" t="s">
        <v>28</v>
      </c>
      <c r="D7" s="26" t="s">
        <v>1</v>
      </c>
      <c r="E7" s="26" t="s">
        <v>29</v>
      </c>
      <c r="F7" s="26" t="s">
        <v>1</v>
      </c>
      <c r="G7" s="27" t="s">
        <v>30</v>
      </c>
      <c r="H7" s="26" t="s">
        <v>1</v>
      </c>
      <c r="I7" s="28" t="s">
        <v>15</v>
      </c>
      <c r="J7" s="29" t="s">
        <v>31</v>
      </c>
    </row>
    <row r="8" spans="1:10" s="24" customFormat="1" ht="99.75" x14ac:dyDescent="0.2">
      <c r="A8" s="32">
        <v>1</v>
      </c>
      <c r="B8" s="32">
        <v>100</v>
      </c>
      <c r="C8" s="33" t="s">
        <v>32</v>
      </c>
      <c r="D8" s="32">
        <v>110</v>
      </c>
      <c r="E8" s="33" t="s">
        <v>33</v>
      </c>
      <c r="F8" s="32">
        <f>+VLOOKUP(G8,Hoja1!$A$2:$B$14,2,0)</f>
        <v>1</v>
      </c>
      <c r="G8" s="33" t="s">
        <v>2</v>
      </c>
      <c r="H8" s="32" t="str">
        <f>+VLOOKUP(I8,Hoja1!$C$26:$F$32,4,0)</f>
        <v>1.1</v>
      </c>
      <c r="I8" s="33" t="s">
        <v>16</v>
      </c>
      <c r="J8" s="38" t="s">
        <v>34</v>
      </c>
    </row>
    <row r="9" spans="1:10" s="24" customFormat="1" ht="99.75" x14ac:dyDescent="0.2">
      <c r="A9" s="32">
        <v>2</v>
      </c>
      <c r="B9" s="32">
        <v>100</v>
      </c>
      <c r="C9" s="33" t="s">
        <v>32</v>
      </c>
      <c r="D9" s="32">
        <v>110</v>
      </c>
      <c r="E9" s="33" t="s">
        <v>33</v>
      </c>
      <c r="F9" s="32">
        <f>+VLOOKUP(G9,Hoja1!$A$2:$B$14,2,0)</f>
        <v>1</v>
      </c>
      <c r="G9" s="33" t="s">
        <v>2</v>
      </c>
      <c r="H9" s="32" t="str">
        <f>+VLOOKUP(I9,Hoja1!$C$26:$F$32,4,0)</f>
        <v>1.2</v>
      </c>
      <c r="I9" s="33" t="s">
        <v>18</v>
      </c>
      <c r="J9" s="38" t="s">
        <v>34</v>
      </c>
    </row>
    <row r="10" spans="1:10" s="24" customFormat="1" ht="114" x14ac:dyDescent="0.2">
      <c r="A10" s="32">
        <v>3</v>
      </c>
      <c r="B10" s="32">
        <v>100</v>
      </c>
      <c r="C10" s="33" t="s">
        <v>32</v>
      </c>
      <c r="D10" s="32">
        <v>110</v>
      </c>
      <c r="E10" s="33" t="s">
        <v>33</v>
      </c>
      <c r="F10" s="32">
        <f>+VLOOKUP(G10,Hoja1!$A$2:$B$14,2,0)</f>
        <v>9</v>
      </c>
      <c r="G10" s="35" t="s">
        <v>10</v>
      </c>
      <c r="H10" s="32"/>
      <c r="I10" s="35"/>
      <c r="J10" s="38" t="s">
        <v>35</v>
      </c>
    </row>
    <row r="11" spans="1:10" s="24" customFormat="1" ht="71.25" x14ac:dyDescent="0.2">
      <c r="A11" s="32">
        <v>4</v>
      </c>
      <c r="B11" s="32">
        <v>100</v>
      </c>
      <c r="C11" s="33" t="s">
        <v>32</v>
      </c>
      <c r="D11" s="32">
        <v>110</v>
      </c>
      <c r="E11" s="33" t="s">
        <v>33</v>
      </c>
      <c r="F11" s="32">
        <f>+VLOOKUP(G11,Hoja1!$A$2:$B$14,2,0)</f>
        <v>11</v>
      </c>
      <c r="G11" s="35" t="s">
        <v>12</v>
      </c>
      <c r="H11" s="32"/>
      <c r="I11" s="35"/>
      <c r="J11" s="39" t="s">
        <v>36</v>
      </c>
    </row>
    <row r="12" spans="1:10" s="24" customFormat="1" ht="114" x14ac:dyDescent="0.2">
      <c r="A12" s="32">
        <v>5</v>
      </c>
      <c r="B12" s="32">
        <v>100</v>
      </c>
      <c r="C12" s="33" t="s">
        <v>32</v>
      </c>
      <c r="D12" s="32">
        <v>120</v>
      </c>
      <c r="E12" s="36" t="s">
        <v>37</v>
      </c>
      <c r="F12" s="32">
        <f>+VLOOKUP(G12,Hoja1!$A$2:$B$14,2,0)</f>
        <v>2</v>
      </c>
      <c r="G12" s="35" t="s">
        <v>3</v>
      </c>
      <c r="H12" s="37"/>
      <c r="I12" s="35"/>
      <c r="J12" s="38" t="s">
        <v>38</v>
      </c>
    </row>
    <row r="13" spans="1:10" s="24" customFormat="1" ht="71.25" x14ac:dyDescent="0.2">
      <c r="A13" s="32">
        <v>6</v>
      </c>
      <c r="B13" s="32">
        <v>100</v>
      </c>
      <c r="C13" s="33" t="s">
        <v>32</v>
      </c>
      <c r="D13" s="32">
        <v>120</v>
      </c>
      <c r="E13" s="36" t="s">
        <v>37</v>
      </c>
      <c r="F13" s="32">
        <f>+VLOOKUP(G13,Hoja1!$A$2:$B$14,2,0)</f>
        <v>3</v>
      </c>
      <c r="G13" s="35" t="s">
        <v>4</v>
      </c>
      <c r="H13" s="37"/>
      <c r="I13" s="35"/>
      <c r="J13" s="38" t="s">
        <v>39</v>
      </c>
    </row>
    <row r="14" spans="1:10" s="24" customFormat="1" ht="99.75" x14ac:dyDescent="0.2">
      <c r="A14" s="32">
        <v>7</v>
      </c>
      <c r="B14" s="32">
        <v>100</v>
      </c>
      <c r="C14" s="33" t="s">
        <v>32</v>
      </c>
      <c r="D14" s="32">
        <v>120</v>
      </c>
      <c r="E14" s="36" t="s">
        <v>37</v>
      </c>
      <c r="F14" s="32">
        <f>+VLOOKUP(G14,Hoja1!$A$2:$B$14,2,0)</f>
        <v>4</v>
      </c>
      <c r="G14" s="41" t="s">
        <v>5</v>
      </c>
      <c r="H14" s="37"/>
      <c r="I14" s="35"/>
      <c r="J14" s="38" t="s">
        <v>40</v>
      </c>
    </row>
    <row r="15" spans="1:10" s="24" customFormat="1" ht="85.5" x14ac:dyDescent="0.2">
      <c r="A15" s="32">
        <v>8</v>
      </c>
      <c r="B15" s="32">
        <v>100</v>
      </c>
      <c r="C15" s="33" t="s">
        <v>32</v>
      </c>
      <c r="D15" s="32">
        <v>120</v>
      </c>
      <c r="E15" s="36" t="s">
        <v>37</v>
      </c>
      <c r="F15" s="32">
        <f>+VLOOKUP(G15,Hoja1!$A$2:$B$14,2,0)</f>
        <v>5</v>
      </c>
      <c r="G15" s="41" t="s">
        <v>6</v>
      </c>
      <c r="H15" s="37"/>
      <c r="I15" s="35"/>
      <c r="J15" s="38" t="s">
        <v>41</v>
      </c>
    </row>
    <row r="16" spans="1:10" s="24" customFormat="1" ht="128.25" x14ac:dyDescent="0.2">
      <c r="A16" s="32">
        <v>9</v>
      </c>
      <c r="B16" s="32">
        <v>100</v>
      </c>
      <c r="C16" s="33" t="s">
        <v>32</v>
      </c>
      <c r="D16" s="32">
        <v>120</v>
      </c>
      <c r="E16" s="36" t="s">
        <v>37</v>
      </c>
      <c r="F16" s="32">
        <f>+VLOOKUP(G16,Hoja1!$A$2:$B$14,2,0)</f>
        <v>6</v>
      </c>
      <c r="G16" s="35" t="s">
        <v>7</v>
      </c>
      <c r="H16" s="37"/>
      <c r="I16" s="35"/>
      <c r="J16" s="38" t="s">
        <v>42</v>
      </c>
    </row>
    <row r="17" spans="1:10" s="24" customFormat="1" ht="71.25" x14ac:dyDescent="0.2">
      <c r="A17" s="32">
        <v>10</v>
      </c>
      <c r="B17" s="32">
        <v>100</v>
      </c>
      <c r="C17" s="33" t="s">
        <v>32</v>
      </c>
      <c r="D17" s="32">
        <v>120</v>
      </c>
      <c r="E17" s="36" t="s">
        <v>37</v>
      </c>
      <c r="F17" s="32">
        <f>+VLOOKUP(G17,Hoja1!$A$2:$B$14,2,0)</f>
        <v>7</v>
      </c>
      <c r="G17" s="35" t="s">
        <v>8</v>
      </c>
      <c r="H17" s="32" t="str">
        <f>+VLOOKUP(I17,Hoja1!$C$26:$F$32,4,0)</f>
        <v>7.1</v>
      </c>
      <c r="I17" s="35" t="s">
        <v>19</v>
      </c>
      <c r="J17" s="38" t="s">
        <v>43</v>
      </c>
    </row>
    <row r="18" spans="1:10" s="24" customFormat="1" ht="128.25" x14ac:dyDescent="0.2">
      <c r="A18" s="32">
        <v>11</v>
      </c>
      <c r="B18" s="32">
        <v>100</v>
      </c>
      <c r="C18" s="33" t="s">
        <v>32</v>
      </c>
      <c r="D18" s="32">
        <v>120</v>
      </c>
      <c r="E18" s="36" t="s">
        <v>37</v>
      </c>
      <c r="F18" s="32">
        <f>+VLOOKUP(G18,Hoja1!$A$2:$B$14,2,0)</f>
        <v>7</v>
      </c>
      <c r="G18" s="35" t="s">
        <v>8</v>
      </c>
      <c r="H18" s="32" t="str">
        <f>+VLOOKUP(I18,Hoja1!$C$26:$F$32,4,0)</f>
        <v>7.2</v>
      </c>
      <c r="I18" s="35" t="s">
        <v>20</v>
      </c>
      <c r="J18" s="38" t="s">
        <v>42</v>
      </c>
    </row>
    <row r="19" spans="1:10" s="24" customFormat="1" ht="199.5" x14ac:dyDescent="0.2">
      <c r="A19" s="32">
        <v>12</v>
      </c>
      <c r="B19" s="32">
        <v>100</v>
      </c>
      <c r="C19" s="33" t="s">
        <v>32</v>
      </c>
      <c r="D19" s="32">
        <v>120</v>
      </c>
      <c r="E19" s="36" t="s">
        <v>37</v>
      </c>
      <c r="F19" s="32">
        <f>+VLOOKUP(G19,Hoja1!$A$2:$B$14,2,0)</f>
        <v>7</v>
      </c>
      <c r="G19" s="16" t="s">
        <v>8</v>
      </c>
      <c r="H19" s="32" t="str">
        <f>+VLOOKUP(I19,Hoja1!$C$26:$F$32,4,0)</f>
        <v>7.3</v>
      </c>
      <c r="I19" s="35" t="s">
        <v>21</v>
      </c>
      <c r="J19" s="38" t="s">
        <v>44</v>
      </c>
    </row>
    <row r="20" spans="1:10" s="24" customFormat="1" ht="128.25" x14ac:dyDescent="0.2">
      <c r="A20" s="32">
        <v>13</v>
      </c>
      <c r="B20" s="32">
        <v>100</v>
      </c>
      <c r="C20" s="33" t="s">
        <v>32</v>
      </c>
      <c r="D20" s="32">
        <v>120</v>
      </c>
      <c r="E20" s="36" t="s">
        <v>37</v>
      </c>
      <c r="F20" s="32">
        <f>+VLOOKUP(G20,Hoja1!$A$2:$B$14,2,0)</f>
        <v>7</v>
      </c>
      <c r="G20" s="16" t="s">
        <v>8</v>
      </c>
      <c r="H20" s="32" t="str">
        <f>+VLOOKUP(I20,Hoja1!$C$26:$F$32,4,0)</f>
        <v>7.4</v>
      </c>
      <c r="I20" s="16" t="s">
        <v>22</v>
      </c>
      <c r="J20" s="38" t="s">
        <v>42</v>
      </c>
    </row>
    <row r="21" spans="1:10" s="24" customFormat="1" ht="85.5" x14ac:dyDescent="0.2">
      <c r="A21" s="32">
        <v>14</v>
      </c>
      <c r="B21" s="32">
        <v>100</v>
      </c>
      <c r="C21" s="33" t="s">
        <v>32</v>
      </c>
      <c r="D21" s="32">
        <v>120</v>
      </c>
      <c r="E21" s="35" t="s">
        <v>37</v>
      </c>
      <c r="F21" s="32">
        <f>+VLOOKUP(G21,Hoja1!$A$2:$B$14,2,0)</f>
        <v>10</v>
      </c>
      <c r="G21" s="41" t="s">
        <v>11</v>
      </c>
      <c r="H21" s="37"/>
      <c r="I21" s="35"/>
      <c r="J21" s="38" t="s">
        <v>45</v>
      </c>
    </row>
    <row r="22" spans="1:10" s="24" customFormat="1" ht="71.25" x14ac:dyDescent="0.2">
      <c r="A22" s="32">
        <v>15</v>
      </c>
      <c r="B22" s="32">
        <v>100</v>
      </c>
      <c r="C22" s="33" t="s">
        <v>32</v>
      </c>
      <c r="D22" s="32">
        <v>120</v>
      </c>
      <c r="E22" s="36" t="s">
        <v>37</v>
      </c>
      <c r="F22" s="32">
        <f>+VLOOKUP(G22,Hoja1!$A$2:$B$14,2,0)</f>
        <v>13</v>
      </c>
      <c r="G22" s="35" t="s">
        <v>14</v>
      </c>
      <c r="H22" s="37"/>
      <c r="I22" s="35"/>
      <c r="J22" s="39" t="s">
        <v>36</v>
      </c>
    </row>
    <row r="23" spans="1:10" s="24" customFormat="1" ht="128.25" x14ac:dyDescent="0.2">
      <c r="A23" s="32">
        <v>16</v>
      </c>
      <c r="B23" s="32">
        <v>100</v>
      </c>
      <c r="C23" s="33" t="s">
        <v>32</v>
      </c>
      <c r="D23" s="32">
        <v>120</v>
      </c>
      <c r="E23" s="36" t="s">
        <v>37</v>
      </c>
      <c r="F23" s="32">
        <f>+VLOOKUP(G23,Hoja1!$A$2:$B$14,2,0)</f>
        <v>12</v>
      </c>
      <c r="G23" s="16" t="s">
        <v>13</v>
      </c>
      <c r="H23" s="32" t="str">
        <f>+VLOOKUP(I23,Hoja1!$C$26:$F$32,4,0)</f>
        <v>12.4</v>
      </c>
      <c r="I23" s="35" t="s">
        <v>23</v>
      </c>
      <c r="J23" s="38" t="s">
        <v>42</v>
      </c>
    </row>
    <row r="24" spans="1:10" s="24" customFormat="1" ht="42.75" x14ac:dyDescent="0.2">
      <c r="A24" s="32">
        <v>17</v>
      </c>
      <c r="B24" s="32">
        <v>100</v>
      </c>
      <c r="C24" s="33" t="s">
        <v>32</v>
      </c>
      <c r="D24" s="32">
        <v>130</v>
      </c>
      <c r="E24" s="36" t="s">
        <v>46</v>
      </c>
      <c r="F24" s="32">
        <f>+VLOOKUP(G24,Hoja1!$A$2:$B$14,2,0)</f>
        <v>2</v>
      </c>
      <c r="G24" s="35" t="s">
        <v>3</v>
      </c>
      <c r="H24" s="37"/>
      <c r="I24" s="35"/>
      <c r="J24" s="39" t="s">
        <v>47</v>
      </c>
    </row>
    <row r="25" spans="1:10" s="24" customFormat="1" ht="42.75" x14ac:dyDescent="0.2">
      <c r="A25" s="32">
        <v>18</v>
      </c>
      <c r="B25" s="32">
        <v>100</v>
      </c>
      <c r="C25" s="33" t="s">
        <v>32</v>
      </c>
      <c r="D25" s="32">
        <v>130</v>
      </c>
      <c r="E25" s="36" t="s">
        <v>46</v>
      </c>
      <c r="F25" s="32">
        <f>+VLOOKUP(G25,Hoja1!$A$2:$B$14,2,0)</f>
        <v>7</v>
      </c>
      <c r="G25" s="35" t="s">
        <v>8</v>
      </c>
      <c r="H25" s="32" t="str">
        <f>+VLOOKUP(I25,Hoja1!$C$26:$F$32,4,0)</f>
        <v>7.3</v>
      </c>
      <c r="I25" s="35" t="s">
        <v>21</v>
      </c>
      <c r="J25" s="39" t="s">
        <v>47</v>
      </c>
    </row>
    <row r="26" spans="1:10" s="24" customFormat="1" ht="114" x14ac:dyDescent="0.2">
      <c r="A26" s="32">
        <v>19</v>
      </c>
      <c r="B26" s="32">
        <v>100</v>
      </c>
      <c r="C26" s="33" t="s">
        <v>32</v>
      </c>
      <c r="D26" s="32">
        <v>130</v>
      </c>
      <c r="E26" s="35" t="s">
        <v>48</v>
      </c>
      <c r="F26" s="32">
        <f>+VLOOKUP(G26,Hoja1!$A$2:$B$14,2,0)</f>
        <v>8</v>
      </c>
      <c r="G26" s="41" t="s">
        <v>9</v>
      </c>
      <c r="H26" s="37"/>
      <c r="I26" s="35"/>
      <c r="J26" s="39" t="s">
        <v>49</v>
      </c>
    </row>
  </sheetData>
  <autoFilter ref="A7:J26" xr:uid="{9D7E94FD-D958-4C08-B918-E5EF99437108}"/>
  <mergeCells count="4">
    <mergeCell ref="A2:C5"/>
    <mergeCell ref="D2:J3"/>
    <mergeCell ref="D4:J4"/>
    <mergeCell ref="D5:J5"/>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20"/>
  <sheetViews>
    <sheetView showGridLines="0" workbookViewId="0">
      <selection activeCell="E1" sqref="E1:K1"/>
    </sheetView>
  </sheetViews>
  <sheetFormatPr baseColWidth="10" defaultColWidth="11" defaultRowHeight="14.25" x14ac:dyDescent="0.2"/>
  <cols>
    <col min="1" max="1" width="2.6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x14ac:dyDescent="0.2">
      <c r="B1" s="63"/>
      <c r="C1" s="64"/>
      <c r="D1" s="65"/>
      <c r="E1" s="69" t="s">
        <v>87</v>
      </c>
      <c r="F1" s="70"/>
      <c r="G1" s="70"/>
      <c r="H1" s="70"/>
      <c r="I1" s="70"/>
      <c r="J1" s="70"/>
      <c r="K1" s="71"/>
    </row>
    <row r="2" spans="2:11" ht="37.5" customHeight="1" thickBot="1" x14ac:dyDescent="0.25">
      <c r="B2" s="66"/>
      <c r="C2" s="67"/>
      <c r="D2" s="68"/>
      <c r="E2" s="72" t="s">
        <v>24</v>
      </c>
      <c r="F2" s="73"/>
      <c r="G2" s="73"/>
      <c r="H2" s="73"/>
      <c r="I2" s="73"/>
      <c r="J2" s="73"/>
      <c r="K2" s="74"/>
    </row>
    <row r="3" spans="2:11" ht="7.5" customHeight="1" x14ac:dyDescent="0.2"/>
    <row r="4" spans="2:11" x14ac:dyDescent="0.2">
      <c r="B4" s="24" t="s">
        <v>50</v>
      </c>
      <c r="E4" t="s">
        <v>32</v>
      </c>
      <c r="J4" t="s">
        <v>51</v>
      </c>
    </row>
    <row r="5" spans="2:11" ht="7.5" customHeight="1" x14ac:dyDescent="0.2">
      <c r="B5" s="1"/>
    </row>
    <row r="6" spans="2:11" x14ac:dyDescent="0.2">
      <c r="B6" s="24" t="s">
        <v>52</v>
      </c>
      <c r="E6" t="s">
        <v>33</v>
      </c>
    </row>
    <row r="7" spans="2:11" ht="7.5" customHeight="1" thickBot="1" x14ac:dyDescent="0.25">
      <c r="B7" s="1"/>
    </row>
    <row r="8" spans="2:11" ht="34.5" customHeight="1" thickBot="1" x14ac:dyDescent="0.25">
      <c r="B8" s="75" t="s">
        <v>53</v>
      </c>
      <c r="C8" s="76"/>
      <c r="D8" s="77"/>
      <c r="E8" s="78" t="s">
        <v>54</v>
      </c>
      <c r="F8" s="48" t="s">
        <v>55</v>
      </c>
      <c r="G8" s="80" t="s">
        <v>56</v>
      </c>
      <c r="H8" s="81"/>
      <c r="I8" s="81"/>
      <c r="J8" s="82"/>
      <c r="K8" s="78" t="s">
        <v>57</v>
      </c>
    </row>
    <row r="9" spans="2:11" ht="15" thickBot="1" x14ac:dyDescent="0.25">
      <c r="B9" s="42" t="s">
        <v>58</v>
      </c>
      <c r="C9" s="43" t="s">
        <v>59</v>
      </c>
      <c r="D9" s="43" t="s">
        <v>60</v>
      </c>
      <c r="E9" s="79"/>
      <c r="F9" s="43" t="s">
        <v>61</v>
      </c>
      <c r="G9" s="43" t="s">
        <v>62</v>
      </c>
      <c r="H9" s="43" t="s">
        <v>63</v>
      </c>
      <c r="I9" s="43" t="s">
        <v>64</v>
      </c>
      <c r="J9" s="43" t="s">
        <v>59</v>
      </c>
      <c r="K9" s="79"/>
    </row>
    <row r="10" spans="2:11" x14ac:dyDescent="0.2">
      <c r="B10" s="2">
        <v>110</v>
      </c>
      <c r="C10" s="23">
        <f>+VLOOKUP(E10,Hoja1!$A$2:$B$14,2,0)</f>
        <v>1</v>
      </c>
      <c r="D10" s="3"/>
      <c r="E10" s="10" t="s">
        <v>2</v>
      </c>
      <c r="F10" s="2"/>
      <c r="G10" s="2"/>
      <c r="H10" s="2"/>
      <c r="I10" s="2"/>
      <c r="J10" s="2"/>
      <c r="K10" s="8"/>
    </row>
    <row r="11" spans="2:11" ht="76.5" x14ac:dyDescent="0.2">
      <c r="B11" s="2">
        <v>110</v>
      </c>
      <c r="C11" s="2">
        <f>+C10</f>
        <v>1</v>
      </c>
      <c r="D11" s="23" t="str">
        <f>+VLOOKUP(E11,Hoja1!$C$26:$F$32,4,0)</f>
        <v>1.1</v>
      </c>
      <c r="E11" s="10" t="s">
        <v>65</v>
      </c>
      <c r="F11" s="2">
        <v>10</v>
      </c>
      <c r="G11" s="2" t="s">
        <v>66</v>
      </c>
      <c r="H11" s="2"/>
      <c r="I11" s="2"/>
      <c r="J11" s="2"/>
      <c r="K11" s="8" t="s">
        <v>67</v>
      </c>
    </row>
    <row r="12" spans="2:11" ht="76.5" x14ac:dyDescent="0.2">
      <c r="B12" s="2">
        <v>110</v>
      </c>
      <c r="C12" s="2">
        <f>+C11</f>
        <v>1</v>
      </c>
      <c r="D12" s="23" t="str">
        <f>+VLOOKUP(E12,Hoja1!$C$26:$F$32,4,0)</f>
        <v>1.2</v>
      </c>
      <c r="E12" s="10" t="s">
        <v>68</v>
      </c>
      <c r="F12" s="2">
        <v>10</v>
      </c>
      <c r="G12" s="2" t="s">
        <v>66</v>
      </c>
      <c r="H12" s="2"/>
      <c r="I12" s="2"/>
      <c r="J12" s="2"/>
      <c r="K12" s="8" t="s">
        <v>69</v>
      </c>
    </row>
    <row r="13" spans="2:11" ht="61.5" customHeight="1" x14ac:dyDescent="0.2">
      <c r="B13" s="2">
        <v>110</v>
      </c>
      <c r="C13" s="23">
        <f>+VLOOKUP(E13,Hoja1!$A$2:$B$14,2,0)</f>
        <v>9</v>
      </c>
      <c r="D13" s="3"/>
      <c r="E13" s="10" t="s">
        <v>10</v>
      </c>
      <c r="F13" s="2">
        <v>20</v>
      </c>
      <c r="G13" s="2" t="s">
        <v>66</v>
      </c>
      <c r="H13" s="2"/>
      <c r="I13" s="2"/>
      <c r="J13" s="2"/>
      <c r="K13" s="8" t="s">
        <v>70</v>
      </c>
    </row>
    <row r="14" spans="2:11" ht="76.5" x14ac:dyDescent="0.2">
      <c r="B14" s="2">
        <v>110</v>
      </c>
      <c r="C14" s="23">
        <f>+VLOOKUP(E14,Hoja1!$A$2:$B$14,2,0)</f>
        <v>11</v>
      </c>
      <c r="D14" s="3"/>
      <c r="E14" s="13" t="s">
        <v>12</v>
      </c>
      <c r="F14" s="12">
        <v>20</v>
      </c>
      <c r="G14" s="12" t="s">
        <v>66</v>
      </c>
      <c r="H14" s="12"/>
      <c r="I14" s="12"/>
      <c r="J14" s="12"/>
      <c r="K14" s="8" t="s">
        <v>71</v>
      </c>
    </row>
    <row r="15" spans="2:11" ht="7.5" customHeight="1" thickBot="1" x14ac:dyDescent="0.25">
      <c r="B15" s="4"/>
    </row>
    <row r="16" spans="2:11" ht="24" customHeight="1" thickBot="1" x14ac:dyDescent="0.25">
      <c r="B16" s="83" t="s">
        <v>72</v>
      </c>
      <c r="C16" s="84"/>
      <c r="D16" s="84"/>
      <c r="E16" s="84"/>
      <c r="F16" s="84"/>
      <c r="G16" s="84"/>
      <c r="H16" s="84"/>
      <c r="I16" s="84"/>
      <c r="J16" s="84"/>
      <c r="K16" s="85"/>
    </row>
    <row r="17" spans="2:11" ht="14.25" customHeight="1" x14ac:dyDescent="0.2">
      <c r="B17" s="86" t="s">
        <v>88</v>
      </c>
      <c r="C17" s="87"/>
      <c r="D17" s="88" t="s">
        <v>58</v>
      </c>
      <c r="E17" s="89" t="s">
        <v>89</v>
      </c>
      <c r="F17" s="90" t="s">
        <v>90</v>
      </c>
      <c r="G17" s="91"/>
      <c r="H17" s="92"/>
      <c r="I17" s="87" t="s">
        <v>62</v>
      </c>
      <c r="J17" s="87"/>
      <c r="K17" s="93" t="s">
        <v>91</v>
      </c>
    </row>
    <row r="18" spans="2:11" x14ac:dyDescent="0.2">
      <c r="B18" s="94"/>
      <c r="C18" s="95"/>
      <c r="D18" s="96" t="s">
        <v>59</v>
      </c>
      <c r="E18" s="49" t="s">
        <v>92</v>
      </c>
      <c r="F18" s="90"/>
      <c r="G18" s="91"/>
      <c r="H18" s="92"/>
      <c r="I18" s="95" t="s">
        <v>93</v>
      </c>
      <c r="J18" s="95"/>
      <c r="K18" s="97" t="s">
        <v>94</v>
      </c>
    </row>
    <row r="19" spans="2:11" x14ac:dyDescent="0.2">
      <c r="B19" s="94"/>
      <c r="C19" s="95"/>
      <c r="D19" s="96" t="s">
        <v>95</v>
      </c>
      <c r="E19" s="49" t="s">
        <v>96</v>
      </c>
      <c r="F19" s="90"/>
      <c r="G19" s="91"/>
      <c r="H19" s="92"/>
      <c r="I19" s="95" t="s">
        <v>64</v>
      </c>
      <c r="J19" s="95"/>
      <c r="K19" s="97" t="s">
        <v>97</v>
      </c>
    </row>
    <row r="20" spans="2:11" ht="15" thickBot="1" x14ac:dyDescent="0.25">
      <c r="B20" s="98" t="s">
        <v>98</v>
      </c>
      <c r="C20" s="99"/>
      <c r="D20" s="100" t="s">
        <v>61</v>
      </c>
      <c r="E20" s="101" t="s">
        <v>99</v>
      </c>
      <c r="F20" s="102"/>
      <c r="G20" s="103"/>
      <c r="H20" s="104"/>
      <c r="I20" s="99" t="s">
        <v>59</v>
      </c>
      <c r="J20" s="99"/>
      <c r="K20" s="105" t="s">
        <v>100</v>
      </c>
    </row>
  </sheetData>
  <mergeCells count="15">
    <mergeCell ref="B1:D2"/>
    <mergeCell ref="E1:K1"/>
    <mergeCell ref="E2:K2"/>
    <mergeCell ref="B16:K16"/>
    <mergeCell ref="B17:C19"/>
    <mergeCell ref="F17:H20"/>
    <mergeCell ref="I17:J17"/>
    <mergeCell ref="I18:J18"/>
    <mergeCell ref="I19:J19"/>
    <mergeCell ref="B20:C20"/>
    <mergeCell ref="I20:J20"/>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C76E-75D3-4306-B91F-878AEF77D357}">
  <dimension ref="B1:K29"/>
  <sheetViews>
    <sheetView showGridLines="0" workbookViewId="0">
      <selection activeCell="G8" sqref="G8:J8"/>
    </sheetView>
  </sheetViews>
  <sheetFormatPr baseColWidth="10" defaultColWidth="11" defaultRowHeight="14.25" x14ac:dyDescent="0.2"/>
  <cols>
    <col min="1" max="1" width="2.1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x14ac:dyDescent="0.2">
      <c r="B1" s="63"/>
      <c r="C1" s="64"/>
      <c r="D1" s="65"/>
      <c r="E1" s="69" t="s">
        <v>87</v>
      </c>
      <c r="F1" s="70"/>
      <c r="G1" s="70"/>
      <c r="H1" s="70"/>
      <c r="I1" s="70"/>
      <c r="J1" s="70"/>
      <c r="K1" s="71"/>
    </row>
    <row r="2" spans="2:11" ht="37.5" customHeight="1" thickBot="1" x14ac:dyDescent="0.25">
      <c r="B2" s="66"/>
      <c r="C2" s="67"/>
      <c r="D2" s="68"/>
      <c r="E2" s="72" t="s">
        <v>24</v>
      </c>
      <c r="F2" s="73"/>
      <c r="G2" s="73"/>
      <c r="H2" s="73"/>
      <c r="I2" s="73"/>
      <c r="J2" s="73"/>
      <c r="K2" s="74"/>
    </row>
    <row r="3" spans="2:11" ht="7.5" customHeight="1" x14ac:dyDescent="0.2"/>
    <row r="4" spans="2:11" x14ac:dyDescent="0.2">
      <c r="B4" s="24" t="s">
        <v>50</v>
      </c>
      <c r="E4" t="s">
        <v>32</v>
      </c>
      <c r="K4" t="s">
        <v>51</v>
      </c>
    </row>
    <row r="5" spans="2:11" ht="6.75" customHeight="1" x14ac:dyDescent="0.2">
      <c r="B5" s="1"/>
    </row>
    <row r="6" spans="2:11" x14ac:dyDescent="0.2">
      <c r="B6" s="24" t="s">
        <v>52</v>
      </c>
      <c r="E6" t="s">
        <v>73</v>
      </c>
    </row>
    <row r="7" spans="2:11" ht="6.75" customHeight="1" thickBot="1" x14ac:dyDescent="0.25">
      <c r="B7" s="1"/>
    </row>
    <row r="8" spans="2:11" ht="34.5" customHeight="1" thickBot="1" x14ac:dyDescent="0.25">
      <c r="B8" s="75" t="s">
        <v>53</v>
      </c>
      <c r="C8" s="76"/>
      <c r="D8" s="77"/>
      <c r="E8" s="78" t="s">
        <v>54</v>
      </c>
      <c r="F8" s="48" t="s">
        <v>55</v>
      </c>
      <c r="G8" s="80" t="s">
        <v>56</v>
      </c>
      <c r="H8" s="81"/>
      <c r="I8" s="81"/>
      <c r="J8" s="82"/>
      <c r="K8" s="78" t="s">
        <v>57</v>
      </c>
    </row>
    <row r="9" spans="2:11" ht="15" thickBot="1" x14ac:dyDescent="0.25">
      <c r="B9" s="42" t="s">
        <v>58</v>
      </c>
      <c r="C9" s="43" t="s">
        <v>59</v>
      </c>
      <c r="D9" s="43" t="s">
        <v>60</v>
      </c>
      <c r="E9" s="79"/>
      <c r="F9" s="43" t="s">
        <v>61</v>
      </c>
      <c r="G9" s="43" t="s">
        <v>62</v>
      </c>
      <c r="H9" s="43" t="s">
        <v>63</v>
      </c>
      <c r="I9" s="43" t="s">
        <v>64</v>
      </c>
      <c r="J9" s="43" t="s">
        <v>59</v>
      </c>
      <c r="K9" s="79"/>
    </row>
    <row r="10" spans="2:11" ht="114.75" x14ac:dyDescent="0.2">
      <c r="B10" s="2">
        <v>120</v>
      </c>
      <c r="C10" s="23">
        <f>+VLOOKUP(E10,Hoja1!$A$2:$B$14,2,0)</f>
        <v>2</v>
      </c>
      <c r="D10" s="3"/>
      <c r="E10" s="10" t="s">
        <v>3</v>
      </c>
      <c r="F10" s="2">
        <v>10</v>
      </c>
      <c r="G10" s="2" t="s">
        <v>66</v>
      </c>
      <c r="H10" s="2"/>
      <c r="I10" s="2"/>
      <c r="J10" s="2"/>
      <c r="K10" s="8" t="s">
        <v>74</v>
      </c>
    </row>
    <row r="11" spans="2:11" ht="76.5" x14ac:dyDescent="0.2">
      <c r="B11" s="2">
        <v>120</v>
      </c>
      <c r="C11" s="23">
        <f>+VLOOKUP(E11,Hoja1!$A$2:$B$14,2,0)</f>
        <v>3</v>
      </c>
      <c r="D11" s="3"/>
      <c r="E11" s="10" t="s">
        <v>4</v>
      </c>
      <c r="F11" s="2">
        <v>10</v>
      </c>
      <c r="G11" s="2" t="s">
        <v>66</v>
      </c>
      <c r="H11" s="2"/>
      <c r="I11" s="2"/>
      <c r="J11" s="2"/>
      <c r="K11" s="8" t="s">
        <v>75</v>
      </c>
    </row>
    <row r="12" spans="2:11" ht="102" x14ac:dyDescent="0.2">
      <c r="B12" s="2">
        <v>120</v>
      </c>
      <c r="C12" s="23">
        <f>+VLOOKUP(E12,Hoja1!$A$2:$B$14,2,0)</f>
        <v>4</v>
      </c>
      <c r="D12" s="3"/>
      <c r="E12" s="10" t="s">
        <v>5</v>
      </c>
      <c r="F12" s="2">
        <v>10</v>
      </c>
      <c r="G12" s="2" t="s">
        <v>66</v>
      </c>
      <c r="H12" s="2"/>
      <c r="I12" s="2"/>
      <c r="J12" s="2"/>
      <c r="K12" s="8" t="s">
        <v>76</v>
      </c>
    </row>
    <row r="13" spans="2:11" ht="76.5" x14ac:dyDescent="0.2">
      <c r="B13" s="2">
        <v>120</v>
      </c>
      <c r="C13" s="23">
        <f>+VLOOKUP(E13,Hoja1!$A$2:$B$14,2,0)</f>
        <v>5</v>
      </c>
      <c r="D13" s="3"/>
      <c r="E13" s="9" t="s">
        <v>6</v>
      </c>
      <c r="F13" s="2">
        <v>10</v>
      </c>
      <c r="G13" s="2" t="s">
        <v>66</v>
      </c>
      <c r="H13" s="2"/>
      <c r="I13" s="2"/>
      <c r="J13" s="2"/>
      <c r="K13" s="8" t="s">
        <v>75</v>
      </c>
    </row>
    <row r="14" spans="2:11" ht="102" x14ac:dyDescent="0.2">
      <c r="B14" s="2">
        <v>120</v>
      </c>
      <c r="C14" s="23">
        <f>+VLOOKUP(E14,Hoja1!$A$2:$B$14,2,0)</f>
        <v>6</v>
      </c>
      <c r="D14" s="3"/>
      <c r="E14" s="11" t="s">
        <v>7</v>
      </c>
      <c r="F14" s="2">
        <v>10</v>
      </c>
      <c r="G14" s="2" t="s">
        <v>66</v>
      </c>
      <c r="H14" s="2"/>
      <c r="I14" s="2"/>
      <c r="J14" s="2"/>
      <c r="K14" s="8" t="s">
        <v>77</v>
      </c>
    </row>
    <row r="15" spans="2:11" x14ac:dyDescent="0.2">
      <c r="B15" s="2">
        <v>120</v>
      </c>
      <c r="C15" s="23">
        <f>+VLOOKUP(E15,Hoja1!$A$2:$B$14,2,0)</f>
        <v>7</v>
      </c>
      <c r="D15" s="3"/>
      <c r="E15" s="11" t="s">
        <v>8</v>
      </c>
      <c r="F15" s="2"/>
      <c r="G15" s="2"/>
      <c r="H15" s="2"/>
      <c r="I15" s="2"/>
      <c r="J15" s="2"/>
      <c r="K15" s="8"/>
    </row>
    <row r="16" spans="2:11" ht="102" x14ac:dyDescent="0.2">
      <c r="B16" s="2">
        <v>120</v>
      </c>
      <c r="C16" s="2">
        <f>+C14</f>
        <v>6</v>
      </c>
      <c r="D16" s="23" t="str">
        <f>+VLOOKUP(E16,Hoja1!$C$26:$F$32,4,0)</f>
        <v>7.1</v>
      </c>
      <c r="E16" s="11" t="s">
        <v>78</v>
      </c>
      <c r="F16" s="2">
        <v>10</v>
      </c>
      <c r="G16" s="2" t="s">
        <v>66</v>
      </c>
      <c r="H16" s="2"/>
      <c r="I16" s="2"/>
      <c r="J16" s="2"/>
      <c r="K16" s="8" t="s">
        <v>77</v>
      </c>
    </row>
    <row r="17" spans="2:11" ht="102" x14ac:dyDescent="0.2">
      <c r="B17" s="2">
        <v>120</v>
      </c>
      <c r="C17" s="2">
        <f>+C15</f>
        <v>7</v>
      </c>
      <c r="D17" s="23" t="str">
        <f>+VLOOKUP(E17,Hoja1!$C$26:$F$32,4,0)</f>
        <v>7.2</v>
      </c>
      <c r="E17" s="11" t="s">
        <v>79</v>
      </c>
      <c r="F17" s="2">
        <v>10</v>
      </c>
      <c r="G17" s="2" t="s">
        <v>66</v>
      </c>
      <c r="H17" s="2"/>
      <c r="I17" s="2"/>
      <c r="J17" s="2"/>
      <c r="K17" s="8" t="s">
        <v>77</v>
      </c>
    </row>
    <row r="18" spans="2:11" ht="102" x14ac:dyDescent="0.2">
      <c r="B18" s="2">
        <v>120</v>
      </c>
      <c r="C18" s="2">
        <f>+C17</f>
        <v>7</v>
      </c>
      <c r="D18" s="23" t="str">
        <f>+VLOOKUP(E18,Hoja1!$C$26:$F$32,4,0)</f>
        <v>7.3</v>
      </c>
      <c r="E18" s="10" t="s">
        <v>80</v>
      </c>
      <c r="F18" s="2">
        <v>10</v>
      </c>
      <c r="G18" s="2" t="s">
        <v>66</v>
      </c>
      <c r="H18" s="2"/>
      <c r="I18" s="2"/>
      <c r="J18" s="2"/>
      <c r="K18" s="8" t="s">
        <v>77</v>
      </c>
    </row>
    <row r="19" spans="2:11" ht="102" x14ac:dyDescent="0.2">
      <c r="B19" s="2">
        <v>120</v>
      </c>
      <c r="C19" s="2">
        <f>+C18</f>
        <v>7</v>
      </c>
      <c r="D19" s="23" t="str">
        <f>+VLOOKUP(E19,Hoja1!$C$26:$F$32,4,0)</f>
        <v>7.4</v>
      </c>
      <c r="E19" s="10" t="s">
        <v>81</v>
      </c>
      <c r="F19" s="2">
        <v>10</v>
      </c>
      <c r="G19" s="2" t="s">
        <v>66</v>
      </c>
      <c r="H19" s="2"/>
      <c r="I19" s="2"/>
      <c r="J19" s="2"/>
      <c r="K19" s="8" t="s">
        <v>77</v>
      </c>
    </row>
    <row r="20" spans="2:11" ht="102" x14ac:dyDescent="0.2">
      <c r="B20" s="2">
        <v>120</v>
      </c>
      <c r="C20" s="23">
        <f>+VLOOKUP(E20,Hoja1!$A$2:$B$14,2,0)</f>
        <v>10</v>
      </c>
      <c r="D20" s="3"/>
      <c r="E20" s="10" t="s">
        <v>11</v>
      </c>
      <c r="F20" s="2">
        <v>10</v>
      </c>
      <c r="G20" s="2" t="s">
        <v>66</v>
      </c>
      <c r="H20" s="2"/>
      <c r="I20" s="2"/>
      <c r="J20" s="2"/>
      <c r="K20" s="8" t="s">
        <v>77</v>
      </c>
    </row>
    <row r="21" spans="2:11" ht="76.5" x14ac:dyDescent="0.2">
      <c r="B21" s="2">
        <v>120</v>
      </c>
      <c r="C21" s="23">
        <f>+VLOOKUP(E21,Hoja1!$A$2:$B$14,2,0)</f>
        <v>13</v>
      </c>
      <c r="D21" s="3"/>
      <c r="E21" s="10" t="s">
        <v>14</v>
      </c>
      <c r="F21" s="2">
        <v>15</v>
      </c>
      <c r="G21" s="2" t="s">
        <v>66</v>
      </c>
      <c r="H21" s="2"/>
      <c r="I21" s="2"/>
      <c r="J21" s="2"/>
      <c r="K21" s="8" t="s">
        <v>82</v>
      </c>
    </row>
    <row r="22" spans="2:11" x14ac:dyDescent="0.2">
      <c r="B22" s="2">
        <v>120</v>
      </c>
      <c r="C22" s="23">
        <f>+VLOOKUP(E22,Hoja1!$A$2:$B$14,2,0)</f>
        <v>12</v>
      </c>
      <c r="D22" s="3"/>
      <c r="E22" s="10" t="s">
        <v>13</v>
      </c>
      <c r="F22" s="2"/>
      <c r="G22" s="2"/>
      <c r="H22" s="2"/>
      <c r="I22" s="2"/>
      <c r="J22" s="2"/>
      <c r="K22" s="8"/>
    </row>
    <row r="23" spans="2:11" ht="102" x14ac:dyDescent="0.2">
      <c r="B23" s="2">
        <v>120</v>
      </c>
      <c r="C23" s="2">
        <f>+C22</f>
        <v>12</v>
      </c>
      <c r="D23" s="23" t="str">
        <f>+VLOOKUP(E23,Hoja1!$C$26:$F$32,4,0)</f>
        <v>12.4</v>
      </c>
      <c r="E23" s="10" t="s">
        <v>83</v>
      </c>
      <c r="F23" s="2">
        <v>10</v>
      </c>
      <c r="G23" s="2" t="s">
        <v>66</v>
      </c>
      <c r="H23" s="2"/>
      <c r="I23" s="2"/>
      <c r="J23" s="2"/>
      <c r="K23" s="8" t="s">
        <v>84</v>
      </c>
    </row>
    <row r="24" spans="2:11" ht="6.75" customHeight="1" thickBot="1" x14ac:dyDescent="0.25">
      <c r="B24" s="5"/>
      <c r="C24" s="5"/>
      <c r="D24" s="6"/>
      <c r="E24" s="14"/>
      <c r="F24" s="5"/>
      <c r="G24" s="5"/>
      <c r="H24" s="5"/>
      <c r="I24" s="5"/>
      <c r="J24" s="5"/>
      <c r="K24" s="7"/>
    </row>
    <row r="25" spans="2:11" ht="24" customHeight="1" thickBot="1" x14ac:dyDescent="0.25">
      <c r="B25" s="83" t="s">
        <v>72</v>
      </c>
      <c r="C25" s="84"/>
      <c r="D25" s="84"/>
      <c r="E25" s="84"/>
      <c r="F25" s="84"/>
      <c r="G25" s="84"/>
      <c r="H25" s="84"/>
      <c r="I25" s="84"/>
      <c r="J25" s="84"/>
      <c r="K25" s="85"/>
    </row>
    <row r="26" spans="2:11" ht="14.25" customHeight="1" x14ac:dyDescent="0.2">
      <c r="B26" s="86" t="s">
        <v>88</v>
      </c>
      <c r="C26" s="87"/>
      <c r="D26" s="88" t="s">
        <v>58</v>
      </c>
      <c r="E26" s="89" t="s">
        <v>89</v>
      </c>
      <c r="F26" s="90" t="s">
        <v>90</v>
      </c>
      <c r="G26" s="91"/>
      <c r="H26" s="92"/>
      <c r="I26" s="87" t="s">
        <v>62</v>
      </c>
      <c r="J26" s="87"/>
      <c r="K26" s="93" t="s">
        <v>91</v>
      </c>
    </row>
    <row r="27" spans="2:11" x14ac:dyDescent="0.2">
      <c r="B27" s="94"/>
      <c r="C27" s="95"/>
      <c r="D27" s="96" t="s">
        <v>59</v>
      </c>
      <c r="E27" s="49" t="s">
        <v>92</v>
      </c>
      <c r="F27" s="90"/>
      <c r="G27" s="91"/>
      <c r="H27" s="92"/>
      <c r="I27" s="95" t="s">
        <v>93</v>
      </c>
      <c r="J27" s="95"/>
      <c r="K27" s="97" t="s">
        <v>94</v>
      </c>
    </row>
    <row r="28" spans="2:11" x14ac:dyDescent="0.2">
      <c r="B28" s="94"/>
      <c r="C28" s="95"/>
      <c r="D28" s="96" t="s">
        <v>95</v>
      </c>
      <c r="E28" s="49" t="s">
        <v>96</v>
      </c>
      <c r="F28" s="90"/>
      <c r="G28" s="91"/>
      <c r="H28" s="92"/>
      <c r="I28" s="95" t="s">
        <v>64</v>
      </c>
      <c r="J28" s="95"/>
      <c r="K28" s="97" t="s">
        <v>97</v>
      </c>
    </row>
    <row r="29" spans="2:11" ht="15" thickBot="1" x14ac:dyDescent="0.25">
      <c r="B29" s="98" t="s">
        <v>98</v>
      </c>
      <c r="C29" s="99"/>
      <c r="D29" s="100" t="s">
        <v>61</v>
      </c>
      <c r="E29" s="101" t="s">
        <v>99</v>
      </c>
      <c r="F29" s="102"/>
      <c r="G29" s="103"/>
      <c r="H29" s="104"/>
      <c r="I29" s="99" t="s">
        <v>59</v>
      </c>
      <c r="J29" s="99"/>
      <c r="K29" s="105" t="s">
        <v>100</v>
      </c>
    </row>
  </sheetData>
  <mergeCells count="15">
    <mergeCell ref="B1:D2"/>
    <mergeCell ref="E1:K1"/>
    <mergeCell ref="E2:K2"/>
    <mergeCell ref="B25:K25"/>
    <mergeCell ref="B26:C28"/>
    <mergeCell ref="F26:H29"/>
    <mergeCell ref="I26:J26"/>
    <mergeCell ref="I27:J27"/>
    <mergeCell ref="I28:J28"/>
    <mergeCell ref="B29:C29"/>
    <mergeCell ref="I29:J29"/>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19"/>
  <sheetViews>
    <sheetView showGridLines="0" tabSelected="1" workbookViewId="0">
      <selection activeCell="F7" sqref="F7"/>
    </sheetView>
  </sheetViews>
  <sheetFormatPr baseColWidth="10" defaultColWidth="11" defaultRowHeight="14.25" x14ac:dyDescent="0.2"/>
  <cols>
    <col min="1" max="1" width="2.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0.25" customWidth="1"/>
  </cols>
  <sheetData>
    <row r="1" spans="2:11" ht="37.5" customHeight="1" x14ac:dyDescent="0.2">
      <c r="B1" s="63"/>
      <c r="C1" s="64"/>
      <c r="D1" s="65"/>
      <c r="E1" s="69" t="s">
        <v>87</v>
      </c>
      <c r="F1" s="70"/>
      <c r="G1" s="70"/>
      <c r="H1" s="70"/>
      <c r="I1" s="70"/>
      <c r="J1" s="70"/>
      <c r="K1" s="71"/>
    </row>
    <row r="2" spans="2:11" ht="37.5" customHeight="1" thickBot="1" x14ac:dyDescent="0.25">
      <c r="B2" s="66"/>
      <c r="C2" s="67"/>
      <c r="D2" s="68"/>
      <c r="E2" s="72" t="s">
        <v>24</v>
      </c>
      <c r="F2" s="73"/>
      <c r="G2" s="73"/>
      <c r="H2" s="73"/>
      <c r="I2" s="73"/>
      <c r="J2" s="73"/>
      <c r="K2" s="74"/>
    </row>
    <row r="3" spans="2:11" ht="7.5" customHeight="1" x14ac:dyDescent="0.2"/>
    <row r="4" spans="2:11" x14ac:dyDescent="0.2">
      <c r="B4" s="24" t="s">
        <v>50</v>
      </c>
      <c r="E4" t="s">
        <v>32</v>
      </c>
      <c r="K4" t="s">
        <v>51</v>
      </c>
    </row>
    <row r="5" spans="2:11" ht="9" customHeight="1" x14ac:dyDescent="0.2">
      <c r="B5" s="1"/>
    </row>
    <row r="6" spans="2:11" x14ac:dyDescent="0.2">
      <c r="B6" s="24" t="s">
        <v>52</v>
      </c>
      <c r="E6" t="s">
        <v>85</v>
      </c>
    </row>
    <row r="7" spans="2:11" ht="9" customHeight="1" thickBot="1" x14ac:dyDescent="0.25">
      <c r="B7" s="1"/>
    </row>
    <row r="8" spans="2:11" ht="34.5" customHeight="1" thickBot="1" x14ac:dyDescent="0.25">
      <c r="B8" s="75" t="s">
        <v>53</v>
      </c>
      <c r="C8" s="76"/>
      <c r="D8" s="77"/>
      <c r="E8" s="78" t="s">
        <v>54</v>
      </c>
      <c r="F8" s="48" t="s">
        <v>55</v>
      </c>
      <c r="G8" s="80" t="s">
        <v>56</v>
      </c>
      <c r="H8" s="81"/>
      <c r="I8" s="81"/>
      <c r="J8" s="82"/>
      <c r="K8" s="78" t="s">
        <v>57</v>
      </c>
    </row>
    <row r="9" spans="2:11" ht="15" thickBot="1" x14ac:dyDescent="0.25">
      <c r="B9" s="42" t="s">
        <v>58</v>
      </c>
      <c r="C9" s="43" t="s">
        <v>59</v>
      </c>
      <c r="D9" s="43" t="s">
        <v>60</v>
      </c>
      <c r="E9" s="79"/>
      <c r="F9" s="43" t="s">
        <v>61</v>
      </c>
      <c r="G9" s="43" t="s">
        <v>62</v>
      </c>
      <c r="H9" s="43" t="s">
        <v>63</v>
      </c>
      <c r="I9" s="43" t="s">
        <v>64</v>
      </c>
      <c r="J9" s="43" t="s">
        <v>59</v>
      </c>
      <c r="K9" s="79"/>
    </row>
    <row r="10" spans="2:11" ht="128.25" x14ac:dyDescent="0.2">
      <c r="B10" s="44">
        <v>130</v>
      </c>
      <c r="C10" s="32">
        <f>+VLOOKUP(E10,Hoja1!$A$2:$B$14,2,0)</f>
        <v>2</v>
      </c>
      <c r="D10" s="45"/>
      <c r="E10" s="46" t="s">
        <v>3</v>
      </c>
      <c r="F10" s="44">
        <v>10</v>
      </c>
      <c r="G10" s="44" t="s">
        <v>66</v>
      </c>
      <c r="H10" s="44"/>
      <c r="I10" s="44"/>
      <c r="J10" s="44"/>
      <c r="K10" s="34" t="s">
        <v>74</v>
      </c>
    </row>
    <row r="11" spans="2:11" ht="15" x14ac:dyDescent="0.2">
      <c r="B11" s="44">
        <v>130</v>
      </c>
      <c r="C11" s="32">
        <f>+VLOOKUP(E11,Hoja1!$A$2:$B$14,2,0)</f>
        <v>7</v>
      </c>
      <c r="D11" s="45"/>
      <c r="E11" s="47" t="s">
        <v>8</v>
      </c>
      <c r="F11" s="44"/>
      <c r="G11" s="44"/>
      <c r="H11" s="44"/>
      <c r="I11" s="44"/>
      <c r="J11" s="44"/>
      <c r="K11" s="34"/>
    </row>
    <row r="12" spans="2:11" ht="114" x14ac:dyDescent="0.2">
      <c r="B12" s="44">
        <v>130</v>
      </c>
      <c r="C12" s="44">
        <f>+C11</f>
        <v>7</v>
      </c>
      <c r="D12" s="32" t="str">
        <f>+VLOOKUP(E12,Hoja1!$C$26:$F$32,4,0)</f>
        <v>7.3</v>
      </c>
      <c r="E12" s="46" t="s">
        <v>80</v>
      </c>
      <c r="F12" s="44">
        <v>10</v>
      </c>
      <c r="G12" s="44" t="s">
        <v>66</v>
      </c>
      <c r="H12" s="44"/>
      <c r="I12" s="44"/>
      <c r="J12" s="44"/>
      <c r="K12" s="34" t="s">
        <v>77</v>
      </c>
    </row>
    <row r="13" spans="2:11" ht="218.25" customHeight="1" x14ac:dyDescent="0.2">
      <c r="B13" s="44">
        <v>130</v>
      </c>
      <c r="C13" s="32">
        <f>+VLOOKUP(E13,Hoja1!$A$2:$B$14,2,0)</f>
        <v>8</v>
      </c>
      <c r="D13" s="45"/>
      <c r="E13" s="46" t="s">
        <v>9</v>
      </c>
      <c r="F13" s="44">
        <v>20</v>
      </c>
      <c r="G13" s="44"/>
      <c r="H13" s="44"/>
      <c r="I13" s="44"/>
      <c r="J13" s="44" t="s">
        <v>66</v>
      </c>
      <c r="K13" s="34" t="s">
        <v>86</v>
      </c>
    </row>
    <row r="14" spans="2:11" ht="6" customHeight="1" thickBot="1" x14ac:dyDescent="0.25">
      <c r="B14" s="5"/>
      <c r="C14" s="5"/>
      <c r="D14" s="6"/>
      <c r="E14" s="15"/>
      <c r="F14" s="5"/>
      <c r="G14" s="5"/>
      <c r="H14" s="5"/>
      <c r="I14" s="5"/>
      <c r="J14" s="5"/>
      <c r="K14" s="7"/>
    </row>
    <row r="15" spans="2:11" ht="24" customHeight="1" thickBot="1" x14ac:dyDescent="0.25">
      <c r="B15" s="83" t="s">
        <v>72</v>
      </c>
      <c r="C15" s="84"/>
      <c r="D15" s="84"/>
      <c r="E15" s="84"/>
      <c r="F15" s="84"/>
      <c r="G15" s="84"/>
      <c r="H15" s="84"/>
      <c r="I15" s="84"/>
      <c r="J15" s="84"/>
      <c r="K15" s="85"/>
    </row>
    <row r="16" spans="2:11" ht="14.25" customHeight="1" x14ac:dyDescent="0.2">
      <c r="B16" s="86" t="s">
        <v>88</v>
      </c>
      <c r="C16" s="87"/>
      <c r="D16" s="88" t="s">
        <v>58</v>
      </c>
      <c r="E16" s="89" t="s">
        <v>89</v>
      </c>
      <c r="F16" s="90" t="s">
        <v>90</v>
      </c>
      <c r="G16" s="91"/>
      <c r="H16" s="92"/>
      <c r="I16" s="87" t="s">
        <v>62</v>
      </c>
      <c r="J16" s="87"/>
      <c r="K16" s="93" t="s">
        <v>91</v>
      </c>
    </row>
    <row r="17" spans="2:11" x14ac:dyDescent="0.2">
      <c r="B17" s="94"/>
      <c r="C17" s="95"/>
      <c r="D17" s="96" t="s">
        <v>59</v>
      </c>
      <c r="E17" s="49" t="s">
        <v>92</v>
      </c>
      <c r="F17" s="90"/>
      <c r="G17" s="91"/>
      <c r="H17" s="92"/>
      <c r="I17" s="95" t="s">
        <v>93</v>
      </c>
      <c r="J17" s="95"/>
      <c r="K17" s="97" t="s">
        <v>94</v>
      </c>
    </row>
    <row r="18" spans="2:11" x14ac:dyDescent="0.2">
      <c r="B18" s="94"/>
      <c r="C18" s="95"/>
      <c r="D18" s="96" t="s">
        <v>95</v>
      </c>
      <c r="E18" s="49" t="s">
        <v>96</v>
      </c>
      <c r="F18" s="90"/>
      <c r="G18" s="91"/>
      <c r="H18" s="92"/>
      <c r="I18" s="95" t="s">
        <v>64</v>
      </c>
      <c r="J18" s="95"/>
      <c r="K18" s="97" t="s">
        <v>97</v>
      </c>
    </row>
    <row r="19" spans="2:11" ht="15" thickBot="1" x14ac:dyDescent="0.25">
      <c r="B19" s="98" t="s">
        <v>98</v>
      </c>
      <c r="C19" s="99"/>
      <c r="D19" s="100" t="s">
        <v>61</v>
      </c>
      <c r="E19" s="101" t="s">
        <v>99</v>
      </c>
      <c r="F19" s="102"/>
      <c r="G19" s="103"/>
      <c r="H19" s="104"/>
      <c r="I19" s="99" t="s">
        <v>59</v>
      </c>
      <c r="J19" s="99"/>
      <c r="K19" s="105" t="s">
        <v>100</v>
      </c>
    </row>
  </sheetData>
  <mergeCells count="15">
    <mergeCell ref="B1:D2"/>
    <mergeCell ref="E1:K1"/>
    <mergeCell ref="E2:K2"/>
    <mergeCell ref="B15:K15"/>
    <mergeCell ref="B16:C18"/>
    <mergeCell ref="F16:H19"/>
    <mergeCell ref="I16:J16"/>
    <mergeCell ref="I17:J17"/>
    <mergeCell ref="I18:J18"/>
    <mergeCell ref="B19:C19"/>
    <mergeCell ref="I19:J19"/>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CCD PERIODO 6</vt:lpstr>
      <vt:lpstr>SALA DE CONSEJO PLENO</vt:lpstr>
      <vt:lpstr>SALA CONTENCIOSO ADTVO</vt:lpstr>
      <vt:lpstr>SALA NEGOCIOS GENERALES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Usuario</cp:lastModifiedBy>
  <cp:revision/>
  <dcterms:created xsi:type="dcterms:W3CDTF">2021-03-23T04:48:29Z</dcterms:created>
  <dcterms:modified xsi:type="dcterms:W3CDTF">2021-11-16T14:21:56Z</dcterms:modified>
  <cp:category/>
  <cp:contentStatus/>
</cp:coreProperties>
</file>